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191\공유\식단\2025년\8월\2025년 8월 표준레시피\"/>
    </mc:Choice>
  </mc:AlternateContent>
  <bookViews>
    <workbookView xWindow="0" yWindow="0" windowWidth="28800" windowHeight="12255" tabRatio="689" firstSheet="2" activeTab="14"/>
  </bookViews>
  <sheets>
    <sheet name="생일식단1" sheetId="81" r:id="rId1"/>
    <sheet name="생일식단2" sheetId="130" r:id="rId2"/>
    <sheet name="생일식단3" sheetId="132" r:id="rId3"/>
    <sheet name="생일식단4" sheetId="133" r:id="rId4"/>
    <sheet name="생일식단5" sheetId="134" r:id="rId5"/>
    <sheet name="하계식단1" sheetId="135" r:id="rId6"/>
    <sheet name="하계식단2" sheetId="136" r:id="rId7"/>
    <sheet name="하계식단3" sheetId="137" r:id="rId8"/>
    <sheet name="하계식단4" sheetId="138" r:id="rId9"/>
    <sheet name="하계식단5" sheetId="139" r:id="rId10"/>
    <sheet name="동계식단1" sheetId="148" r:id="rId11"/>
    <sheet name="동계식단2" sheetId="145" r:id="rId12"/>
    <sheet name="동계식단3" sheetId="146" r:id="rId13"/>
    <sheet name="동계식단4" sheetId="147" r:id="rId14"/>
    <sheet name="동계식단5" sheetId="140" r:id="rId15"/>
  </sheets>
  <definedNames>
    <definedName name="_xlnm.Print_Area" localSheetId="10">동계식단1!$A$1:$L$38</definedName>
    <definedName name="_xlnm.Print_Area" localSheetId="11">동계식단2!$A$1:$L$29</definedName>
    <definedName name="_xlnm.Print_Area" localSheetId="12">동계식단3!$A$1:$L$38</definedName>
    <definedName name="_xlnm.Print_Area" localSheetId="13">동계식단4!$A$1:$L$28</definedName>
    <definedName name="_xlnm.Print_Area" localSheetId="14">동계식단5!$A$1:$L$31</definedName>
    <definedName name="_xlnm.Print_Area" localSheetId="0">생일식단1!$A$1:$L$26</definedName>
    <definedName name="_xlnm.Print_Area" localSheetId="1">생일식단2!$A$1:$L$34</definedName>
    <definedName name="_xlnm.Print_Area" localSheetId="2">생일식단3!$A$1:$L$32</definedName>
    <definedName name="_xlnm.Print_Area" localSheetId="3">생일식단4!$A$1:$L$36</definedName>
    <definedName name="_xlnm.Print_Area" localSheetId="4">생일식단5!$A$1:$L$29</definedName>
    <definedName name="_xlnm.Print_Area" localSheetId="5">하계식단1!$A$1:$L$32</definedName>
    <definedName name="_xlnm.Print_Area" localSheetId="6">하계식단2!$A$1:$L$33</definedName>
    <definedName name="_xlnm.Print_Area" localSheetId="7">하계식단3!$A$1:$L$26</definedName>
    <definedName name="_xlnm.Print_Area" localSheetId="8">하계식단4!$A$1:$L$34</definedName>
    <definedName name="_xlnm.Print_Area" localSheetId="9">하계식단5!$A$1:$L$35</definedName>
  </definedNames>
  <calcPr calcId="162913"/>
</workbook>
</file>

<file path=xl/calcChain.xml><?xml version="1.0" encoding="utf-8"?>
<calcChain xmlns="http://schemas.openxmlformats.org/spreadsheetml/2006/main">
  <c r="D30" i="140" l="1"/>
  <c r="F30" i="140" s="1"/>
  <c r="D29" i="140"/>
  <c r="F9" i="140"/>
  <c r="F10" i="140"/>
  <c r="F12" i="140"/>
  <c r="F17" i="140"/>
  <c r="F18" i="140"/>
  <c r="F19" i="140"/>
  <c r="F20" i="140"/>
  <c r="F25" i="140"/>
  <c r="F26" i="140"/>
  <c r="F27" i="140"/>
  <c r="F29" i="140"/>
  <c r="D27" i="140"/>
  <c r="D26" i="140"/>
  <c r="D25" i="140"/>
  <c r="D24" i="140"/>
  <c r="F24" i="140" s="1"/>
  <c r="D23" i="140"/>
  <c r="F23" i="140" s="1"/>
  <c r="D22" i="140"/>
  <c r="F22" i="140" s="1"/>
  <c r="D21" i="140"/>
  <c r="F21" i="140" s="1"/>
  <c r="D20" i="140"/>
  <c r="D19" i="140"/>
  <c r="D18" i="140"/>
  <c r="D17" i="140"/>
  <c r="D16" i="140"/>
  <c r="F16" i="140" s="1"/>
  <c r="D15" i="140"/>
  <c r="F15" i="140" s="1"/>
  <c r="D14" i="140"/>
  <c r="F14" i="140" s="1"/>
  <c r="D13" i="140"/>
  <c r="F13" i="140" s="1"/>
  <c r="D12" i="140"/>
  <c r="D11" i="140"/>
  <c r="F11" i="140" s="1"/>
  <c r="D10" i="140"/>
  <c r="D9" i="140"/>
  <c r="D8" i="140"/>
  <c r="F8" i="140" s="1"/>
  <c r="D7" i="140"/>
  <c r="D26" i="147"/>
  <c r="F22" i="147"/>
  <c r="F23" i="147"/>
  <c r="F24" i="147"/>
  <c r="D24" i="147"/>
  <c r="D23" i="147"/>
  <c r="F13" i="147"/>
  <c r="F19" i="147"/>
  <c r="F20" i="147"/>
  <c r="F21" i="147"/>
  <c r="D22" i="147"/>
  <c r="D21" i="147"/>
  <c r="D20" i="147"/>
  <c r="D19" i="147"/>
  <c r="D18" i="147"/>
  <c r="F18" i="147" s="1"/>
  <c r="D17" i="147"/>
  <c r="F17" i="147" s="1"/>
  <c r="D16" i="147"/>
  <c r="F16" i="147" s="1"/>
  <c r="D15" i="147"/>
  <c r="F15" i="147" s="1"/>
  <c r="D14" i="147"/>
  <c r="F14" i="147" s="1"/>
  <c r="D13" i="147"/>
  <c r="D12" i="147"/>
  <c r="F12" i="147" s="1"/>
  <c r="D11" i="147"/>
  <c r="F11" i="147" s="1"/>
  <c r="D10" i="147"/>
  <c r="F10" i="147" s="1"/>
  <c r="D9" i="147"/>
  <c r="F9" i="147" s="1"/>
  <c r="D8" i="147"/>
  <c r="F8" i="147" s="1"/>
  <c r="D7" i="147"/>
  <c r="F30" i="146"/>
  <c r="F31" i="146"/>
  <c r="F32" i="146"/>
  <c r="F33" i="146"/>
  <c r="F34" i="146"/>
  <c r="F35" i="146"/>
  <c r="F36" i="146"/>
  <c r="D36" i="146"/>
  <c r="D35" i="146"/>
  <c r="D34" i="146"/>
  <c r="D33" i="146"/>
  <c r="D32" i="146"/>
  <c r="F25" i="146"/>
  <c r="F26" i="146"/>
  <c r="F27" i="146"/>
  <c r="F28" i="146"/>
  <c r="F29" i="146"/>
  <c r="D30" i="146"/>
  <c r="D29" i="146"/>
  <c r="D28" i="146"/>
  <c r="D27" i="146"/>
  <c r="D26" i="146"/>
  <c r="F11" i="146"/>
  <c r="F12" i="146"/>
  <c r="F13" i="146"/>
  <c r="F14" i="146"/>
  <c r="F15" i="146"/>
  <c r="F16" i="146"/>
  <c r="F17" i="146"/>
  <c r="F18" i="146"/>
  <c r="F19" i="146"/>
  <c r="F20" i="146"/>
  <c r="F21" i="146"/>
  <c r="F22" i="146"/>
  <c r="F23" i="146"/>
  <c r="F24" i="146"/>
  <c r="F8" i="146"/>
  <c r="F9" i="146"/>
  <c r="F10" i="146"/>
  <c r="D25" i="146"/>
  <c r="D24" i="146"/>
  <c r="D23" i="146"/>
  <c r="D22" i="146"/>
  <c r="D21" i="146"/>
  <c r="D20" i="146"/>
  <c r="D19" i="146"/>
  <c r="D18" i="146"/>
  <c r="D17" i="146"/>
  <c r="D16" i="146"/>
  <c r="D15" i="146"/>
  <c r="D14" i="146"/>
  <c r="D13" i="146"/>
  <c r="D12" i="146"/>
  <c r="D11" i="146"/>
  <c r="D10" i="146"/>
  <c r="D9" i="146"/>
  <c r="F7" i="146"/>
  <c r="D8" i="146"/>
  <c r="D7" i="146"/>
  <c r="D27" i="145"/>
  <c r="F18" i="145"/>
  <c r="F19" i="145"/>
  <c r="F20" i="145"/>
  <c r="F21" i="145"/>
  <c r="F22" i="145"/>
  <c r="F23" i="145"/>
  <c r="F24" i="145"/>
  <c r="F25" i="145"/>
  <c r="D26" i="145"/>
  <c r="F26" i="145" s="1"/>
  <c r="D25" i="145"/>
  <c r="D24" i="145"/>
  <c r="D23" i="145"/>
  <c r="D22" i="145"/>
  <c r="D21" i="145"/>
  <c r="D20" i="145"/>
  <c r="D19" i="145"/>
  <c r="F11" i="145"/>
  <c r="F12" i="145"/>
  <c r="F13" i="145"/>
  <c r="F15" i="145"/>
  <c r="D18" i="145"/>
  <c r="D17" i="145"/>
  <c r="F17" i="145" s="1"/>
  <c r="D16" i="145"/>
  <c r="F16" i="145" s="1"/>
  <c r="D15" i="145"/>
  <c r="D14" i="145"/>
  <c r="F14" i="145" s="1"/>
  <c r="D13" i="145"/>
  <c r="D12" i="145"/>
  <c r="D11" i="145"/>
  <c r="D10" i="145"/>
  <c r="F10" i="145" s="1"/>
  <c r="D9" i="145"/>
  <c r="F9" i="145" s="1"/>
  <c r="D8" i="145"/>
  <c r="F8" i="145" s="1"/>
  <c r="D7" i="145"/>
  <c r="F30" i="148"/>
  <c r="F31" i="148"/>
  <c r="F32" i="148"/>
  <c r="F33" i="148"/>
  <c r="F34" i="148"/>
  <c r="F35" i="148"/>
  <c r="F36" i="148"/>
  <c r="D36" i="148"/>
  <c r="D35" i="148"/>
  <c r="D34" i="148"/>
  <c r="D33" i="148"/>
  <c r="D32" i="148"/>
  <c r="F25" i="148"/>
  <c r="F26" i="148"/>
  <c r="D30" i="148"/>
  <c r="D29" i="148"/>
  <c r="F29" i="148" s="1"/>
  <c r="D28" i="148"/>
  <c r="F28" i="148" s="1"/>
  <c r="D27" i="148"/>
  <c r="F27" i="148" s="1"/>
  <c r="D26" i="148"/>
  <c r="D25" i="148"/>
  <c r="D31" i="148"/>
  <c r="F9" i="148"/>
  <c r="F10" i="148"/>
  <c r="F11" i="148"/>
  <c r="F17" i="148"/>
  <c r="F18" i="148"/>
  <c r="F19" i="148"/>
  <c r="D24" i="148"/>
  <c r="F24" i="148" s="1"/>
  <c r="D23" i="148"/>
  <c r="F23" i="148" s="1"/>
  <c r="D22" i="148"/>
  <c r="F22" i="148" s="1"/>
  <c r="D21" i="148"/>
  <c r="F21" i="148" s="1"/>
  <c r="D20" i="148"/>
  <c r="F20" i="148" s="1"/>
  <c r="D19" i="148"/>
  <c r="D18" i="148"/>
  <c r="D17" i="148"/>
  <c r="D16" i="148"/>
  <c r="F16" i="148" s="1"/>
  <c r="D15" i="148"/>
  <c r="F15" i="148" s="1"/>
  <c r="D14" i="148"/>
  <c r="F14" i="148" s="1"/>
  <c r="D13" i="148"/>
  <c r="F13" i="148" s="1"/>
  <c r="D12" i="148"/>
  <c r="F12" i="148" s="1"/>
  <c r="D11" i="148"/>
  <c r="D10" i="148"/>
  <c r="D9" i="148"/>
  <c r="D8" i="148"/>
  <c r="F8" i="148" s="1"/>
  <c r="D7" i="148"/>
  <c r="D33" i="139"/>
  <c r="F33" i="139" s="1"/>
  <c r="D32" i="139"/>
  <c r="F32" i="139" s="1"/>
  <c r="F27" i="139"/>
  <c r="F28" i="139"/>
  <c r="F29" i="139"/>
  <c r="D30" i="139"/>
  <c r="F30" i="139" s="1"/>
  <c r="D29" i="139"/>
  <c r="D28" i="139"/>
  <c r="D27" i="139"/>
  <c r="D26" i="139"/>
  <c r="F26" i="139" s="1"/>
  <c r="D25" i="139"/>
  <c r="F25" i="139" s="1"/>
  <c r="F9" i="139"/>
  <c r="F10" i="139"/>
  <c r="F13" i="139"/>
  <c r="F17" i="139"/>
  <c r="F18" i="139"/>
  <c r="F21" i="139"/>
  <c r="D24" i="139"/>
  <c r="F24" i="139" s="1"/>
  <c r="D23" i="139"/>
  <c r="F23" i="139" s="1"/>
  <c r="D22" i="139"/>
  <c r="F22" i="139" s="1"/>
  <c r="D21" i="139"/>
  <c r="D20" i="139"/>
  <c r="F20" i="139" s="1"/>
  <c r="D19" i="139"/>
  <c r="F19" i="139" s="1"/>
  <c r="D18" i="139"/>
  <c r="D17" i="139"/>
  <c r="D16" i="139"/>
  <c r="F16" i="139" s="1"/>
  <c r="D15" i="139"/>
  <c r="F15" i="139" s="1"/>
  <c r="D14" i="139"/>
  <c r="F14" i="139" s="1"/>
  <c r="D13" i="139"/>
  <c r="D12" i="139"/>
  <c r="F12" i="139" s="1"/>
  <c r="D11" i="139"/>
  <c r="F11" i="139" s="1"/>
  <c r="D10" i="139"/>
  <c r="D9" i="139"/>
  <c r="D8" i="139"/>
  <c r="F8" i="139" s="1"/>
  <c r="D7" i="139"/>
  <c r="F30" i="138"/>
  <c r="F31" i="138"/>
  <c r="F32" i="138"/>
  <c r="D32" i="138"/>
  <c r="D31" i="138"/>
  <c r="D30" i="138"/>
  <c r="F26" i="138"/>
  <c r="F27" i="138"/>
  <c r="F28" i="138"/>
  <c r="D29" i="138"/>
  <c r="F29" i="138" s="1"/>
  <c r="D28" i="138"/>
  <c r="D27" i="138"/>
  <c r="D26" i="138"/>
  <c r="D25" i="138"/>
  <c r="F25" i="138" s="1"/>
  <c r="D24" i="138"/>
  <c r="F24" i="138" s="1"/>
  <c r="F8" i="138"/>
  <c r="F9" i="138"/>
  <c r="F10" i="138"/>
  <c r="F16" i="138"/>
  <c r="F17" i="138"/>
  <c r="F18" i="138"/>
  <c r="D23" i="138"/>
  <c r="F23" i="138" s="1"/>
  <c r="D22" i="138"/>
  <c r="F22" i="138" s="1"/>
  <c r="D21" i="138"/>
  <c r="F21" i="138" s="1"/>
  <c r="D20" i="138"/>
  <c r="F20" i="138" s="1"/>
  <c r="D19" i="138"/>
  <c r="F19" i="138" s="1"/>
  <c r="D18" i="138"/>
  <c r="D17" i="138"/>
  <c r="D16" i="138"/>
  <c r="D15" i="138"/>
  <c r="F15" i="138" s="1"/>
  <c r="D14" i="138"/>
  <c r="F14" i="138" s="1"/>
  <c r="D13" i="138"/>
  <c r="F13" i="138" s="1"/>
  <c r="D12" i="138"/>
  <c r="F12" i="138" s="1"/>
  <c r="D11" i="138"/>
  <c r="F11" i="138" s="1"/>
  <c r="D10" i="138"/>
  <c r="D9" i="138"/>
  <c r="D8" i="138"/>
  <c r="D7" i="138"/>
  <c r="D24" i="137"/>
  <c r="D23" i="137"/>
  <c r="F23" i="137" s="1"/>
  <c r="F21" i="137"/>
  <c r="F22" i="137"/>
  <c r="D22" i="137"/>
  <c r="D21" i="137"/>
  <c r="F9" i="137"/>
  <c r="F11" i="137"/>
  <c r="F13" i="137"/>
  <c r="F17" i="137"/>
  <c r="F19" i="137"/>
  <c r="D20" i="137"/>
  <c r="F20" i="137" s="1"/>
  <c r="D19" i="137"/>
  <c r="D18" i="137"/>
  <c r="F18" i="137" s="1"/>
  <c r="D17" i="137"/>
  <c r="D16" i="137"/>
  <c r="F16" i="137" s="1"/>
  <c r="D15" i="137"/>
  <c r="F15" i="137" s="1"/>
  <c r="D14" i="137"/>
  <c r="F14" i="137" s="1"/>
  <c r="D13" i="137"/>
  <c r="D12" i="137"/>
  <c r="F12" i="137" s="1"/>
  <c r="D11" i="137"/>
  <c r="D10" i="137"/>
  <c r="F10" i="137" s="1"/>
  <c r="D9" i="137"/>
  <c r="D8" i="137"/>
  <c r="F8" i="137" s="1"/>
  <c r="D7" i="137"/>
  <c r="D31" i="136"/>
  <c r="D30" i="136"/>
  <c r="F30" i="136" s="1"/>
  <c r="F14" i="136"/>
  <c r="F15" i="136"/>
  <c r="F16" i="136"/>
  <c r="F18" i="136"/>
  <c r="F22" i="136"/>
  <c r="F23" i="136"/>
  <c r="F24" i="136"/>
  <c r="F26" i="136"/>
  <c r="D29" i="136"/>
  <c r="F29" i="136" s="1"/>
  <c r="D28" i="136"/>
  <c r="F28" i="136" s="1"/>
  <c r="D27" i="136"/>
  <c r="F27" i="136" s="1"/>
  <c r="D26" i="136"/>
  <c r="D25" i="136"/>
  <c r="F25" i="136" s="1"/>
  <c r="D24" i="136"/>
  <c r="D23" i="136"/>
  <c r="D22" i="136"/>
  <c r="D21" i="136"/>
  <c r="F21" i="136" s="1"/>
  <c r="D20" i="136"/>
  <c r="F20" i="136" s="1"/>
  <c r="D19" i="136"/>
  <c r="F19" i="136" s="1"/>
  <c r="D18" i="136"/>
  <c r="D17" i="136"/>
  <c r="F17" i="136" s="1"/>
  <c r="D16" i="136"/>
  <c r="D15" i="136"/>
  <c r="D14" i="136"/>
  <c r="D13" i="136"/>
  <c r="F13" i="136" s="1"/>
  <c r="D12" i="136"/>
  <c r="F12" i="136" s="1"/>
  <c r="D11" i="136"/>
  <c r="F11" i="136" s="1"/>
  <c r="D10" i="136"/>
  <c r="F10" i="136" s="1"/>
  <c r="F9" i="136"/>
  <c r="D9" i="136"/>
  <c r="D8" i="136"/>
  <c r="F8" i="136" s="1"/>
  <c r="D7" i="136"/>
  <c r="F7" i="136" s="1"/>
  <c r="F31" i="135"/>
  <c r="F30" i="135"/>
  <c r="D31" i="135"/>
  <c r="D30" i="135"/>
  <c r="F23" i="135"/>
  <c r="F24" i="135"/>
  <c r="F25" i="135"/>
  <c r="F26" i="135"/>
  <c r="F27" i="135"/>
  <c r="F28" i="135"/>
  <c r="D29" i="135"/>
  <c r="F29" i="135" s="1"/>
  <c r="D28" i="135"/>
  <c r="D27" i="135"/>
  <c r="D26" i="135"/>
  <c r="D25" i="135"/>
  <c r="D24" i="135"/>
  <c r="F18" i="135"/>
  <c r="F19" i="135"/>
  <c r="F20" i="135"/>
  <c r="F21" i="135"/>
  <c r="F22" i="135"/>
  <c r="D23" i="135"/>
  <c r="D22" i="135"/>
  <c r="D21" i="135"/>
  <c r="D20" i="135"/>
  <c r="D19" i="135"/>
  <c r="D18" i="135"/>
  <c r="F8" i="135"/>
  <c r="F9" i="135"/>
  <c r="F10" i="135"/>
  <c r="F11" i="135"/>
  <c r="F12" i="135"/>
  <c r="F13" i="135"/>
  <c r="F14" i="135"/>
  <c r="F15" i="135"/>
  <c r="F16" i="135"/>
  <c r="F17" i="135"/>
  <c r="D17" i="135"/>
  <c r="D16" i="135"/>
  <c r="D15" i="135"/>
  <c r="D14" i="135"/>
  <c r="D13" i="135"/>
  <c r="D12" i="135"/>
  <c r="D11" i="135"/>
  <c r="D10" i="135"/>
  <c r="D9" i="135"/>
  <c r="D8" i="135"/>
  <c r="D25" i="134" l="1"/>
  <c r="D24" i="134"/>
  <c r="D23" i="134"/>
  <c r="D22" i="134"/>
  <c r="D21" i="134"/>
  <c r="D20" i="134"/>
  <c r="D19" i="134"/>
  <c r="D18" i="134"/>
  <c r="D17" i="134"/>
  <c r="D16" i="134"/>
  <c r="D15" i="134"/>
  <c r="D14" i="134"/>
  <c r="D13" i="134"/>
  <c r="D11" i="134"/>
  <c r="D10" i="134"/>
  <c r="D9" i="134"/>
  <c r="D8" i="134"/>
  <c r="D7" i="134"/>
  <c r="D32" i="133"/>
  <c r="D31" i="133"/>
  <c r="F31" i="133" s="1"/>
  <c r="D30" i="133"/>
  <c r="F30" i="133" s="1"/>
  <c r="D29" i="133"/>
  <c r="F29" i="133" s="1"/>
  <c r="D28" i="133"/>
  <c r="D27" i="133"/>
  <c r="D26" i="133"/>
  <c r="D25" i="133"/>
  <c r="D24" i="133"/>
  <c r="D23" i="133"/>
  <c r="D22" i="133"/>
  <c r="D21" i="133"/>
  <c r="D20" i="133"/>
  <c r="D19" i="133"/>
  <c r="D18" i="133"/>
  <c r="D17" i="133"/>
  <c r="D16" i="133"/>
  <c r="D15" i="133"/>
  <c r="D14" i="133"/>
  <c r="D13" i="133"/>
  <c r="D11" i="133"/>
  <c r="D10" i="133"/>
  <c r="D9" i="133"/>
  <c r="D8" i="133"/>
  <c r="D7" i="133"/>
  <c r="D28" i="132"/>
  <c r="D27" i="132"/>
  <c r="D26" i="132"/>
  <c r="D25" i="132"/>
  <c r="D24" i="132"/>
  <c r="D23" i="132"/>
  <c r="D22" i="132"/>
  <c r="D21" i="132"/>
  <c r="D20" i="132"/>
  <c r="D19" i="132"/>
  <c r="D18" i="132"/>
  <c r="D17" i="132"/>
  <c r="D16" i="132"/>
  <c r="D15" i="132"/>
  <c r="D14" i="132"/>
  <c r="D9" i="132"/>
  <c r="D8" i="132"/>
  <c r="D7" i="132"/>
  <c r="D30" i="130"/>
  <c r="D29" i="130"/>
  <c r="D28" i="130"/>
  <c r="D27" i="130"/>
  <c r="D26" i="130"/>
  <c r="F18" i="130"/>
  <c r="F19" i="130"/>
  <c r="F20" i="130"/>
  <c r="F21" i="130"/>
  <c r="F22" i="130"/>
  <c r="F23" i="130"/>
  <c r="F17" i="130"/>
  <c r="D25" i="130"/>
  <c r="D24" i="130"/>
  <c r="D23" i="130"/>
  <c r="D22" i="130"/>
  <c r="D21" i="130"/>
  <c r="D20" i="130"/>
  <c r="D19" i="130"/>
  <c r="D18" i="130"/>
  <c r="D17" i="130"/>
  <c r="D16" i="130"/>
  <c r="D15" i="130"/>
  <c r="D14" i="130"/>
  <c r="D13" i="130"/>
  <c r="D12" i="130"/>
  <c r="F8" i="130"/>
  <c r="D10" i="130"/>
  <c r="D9" i="130"/>
  <c r="D8" i="130"/>
  <c r="D7" i="130"/>
  <c r="F20" i="81"/>
  <c r="D22" i="81"/>
  <c r="D21" i="81"/>
  <c r="D20" i="81"/>
  <c r="D19" i="81"/>
  <c r="D18" i="81"/>
  <c r="D17" i="81"/>
  <c r="D16" i="81"/>
  <c r="D15" i="81"/>
  <c r="D14" i="81"/>
  <c r="D13" i="81"/>
  <c r="D12" i="81"/>
  <c r="D11" i="81"/>
  <c r="D9" i="81"/>
  <c r="D8" i="81"/>
  <c r="D7" i="81"/>
  <c r="D33" i="133"/>
  <c r="F33" i="133" s="1"/>
  <c r="D23" i="81"/>
  <c r="F23" i="81" s="1"/>
  <c r="F7" i="140" l="1"/>
  <c r="D37" i="148" l="1"/>
  <c r="F37" i="148" s="1"/>
  <c r="F7" i="148"/>
  <c r="D27" i="147"/>
  <c r="F27" i="147" s="1"/>
  <c r="F26" i="147"/>
  <c r="D25" i="147"/>
  <c r="F25" i="147" s="1"/>
  <c r="F7" i="147"/>
  <c r="F37" i="146"/>
  <c r="D31" i="146"/>
  <c r="D28" i="145"/>
  <c r="F28" i="145" s="1"/>
  <c r="F27" i="145"/>
  <c r="F7" i="145"/>
  <c r="D28" i="140"/>
  <c r="F28" i="140" s="1"/>
  <c r="F33" i="138" l="1"/>
  <c r="D34" i="139"/>
  <c r="F34" i="139" s="1"/>
  <c r="D31" i="139"/>
  <c r="F31" i="139" s="1"/>
  <c r="F7" i="139"/>
  <c r="F7" i="138"/>
  <c r="D25" i="137"/>
  <c r="F25" i="137" s="1"/>
  <c r="F24" i="137"/>
  <c r="F7" i="137"/>
  <c r="D32" i="136"/>
  <c r="F32" i="136" s="1"/>
  <c r="F31" i="136"/>
  <c r="F7" i="135" l="1"/>
  <c r="F23" i="134" l="1"/>
  <c r="F14" i="134"/>
  <c r="F11" i="134"/>
  <c r="F10" i="134"/>
  <c r="F9" i="134"/>
  <c r="F8" i="134"/>
  <c r="F19" i="133"/>
  <c r="F26" i="133"/>
  <c r="F25" i="133"/>
  <c r="F24" i="133"/>
  <c r="F23" i="133"/>
  <c r="F22" i="133"/>
  <c r="F21" i="133"/>
  <c r="F20" i="133"/>
  <c r="F8" i="133"/>
  <c r="F11" i="133"/>
  <c r="F10" i="133"/>
  <c r="F9" i="133"/>
  <c r="F27" i="132"/>
  <c r="F28" i="132"/>
  <c r="F25" i="132"/>
  <c r="F24" i="132"/>
  <c r="F23" i="132"/>
  <c r="F22" i="132"/>
  <c r="F21" i="132"/>
  <c r="F20" i="132"/>
  <c r="F19" i="132"/>
  <c r="F17" i="132"/>
  <c r="F15" i="132"/>
  <c r="F14" i="132"/>
  <c r="D13" i="132"/>
  <c r="F13" i="132" s="1"/>
  <c r="D12" i="132"/>
  <c r="F12" i="132" s="1"/>
  <c r="D11" i="132"/>
  <c r="F9" i="132"/>
  <c r="F7" i="132"/>
  <c r="F8" i="132"/>
  <c r="F11" i="132"/>
  <c r="F16" i="132"/>
  <c r="F18" i="132"/>
  <c r="F26" i="132"/>
  <c r="F29" i="130"/>
  <c r="F28" i="130"/>
  <c r="F27" i="130"/>
  <c r="F24" i="130"/>
  <c r="D11" i="130"/>
  <c r="F22" i="81"/>
  <c r="F21" i="81"/>
  <c r="F19" i="81"/>
  <c r="F18" i="81"/>
  <c r="F17" i="81"/>
  <c r="F16" i="81"/>
  <c r="F14" i="81"/>
  <c r="F12" i="81"/>
  <c r="F11" i="81"/>
  <c r="D10" i="81"/>
  <c r="F10" i="81" s="1"/>
  <c r="F13" i="81"/>
  <c r="F15" i="81"/>
  <c r="F9" i="81"/>
  <c r="F8" i="81"/>
  <c r="F7" i="81"/>
  <c r="D28" i="134" l="1"/>
  <c r="F28" i="134" s="1"/>
  <c r="D35" i="133"/>
  <c r="F35" i="133" s="1"/>
  <c r="F13" i="134" l="1"/>
  <c r="F15" i="134"/>
  <c r="F16" i="134"/>
  <c r="F17" i="134"/>
  <c r="F18" i="134"/>
  <c r="F19" i="134"/>
  <c r="F20" i="134"/>
  <c r="F21" i="134"/>
  <c r="F22" i="134"/>
  <c r="F24" i="134"/>
  <c r="F25" i="134"/>
  <c r="F7" i="134"/>
  <c r="D12" i="134"/>
  <c r="F12" i="134" s="1"/>
  <c r="F13" i="133"/>
  <c r="F14" i="133"/>
  <c r="F15" i="133"/>
  <c r="F16" i="133"/>
  <c r="F17" i="133"/>
  <c r="F18" i="133"/>
  <c r="F27" i="133"/>
  <c r="F28" i="133"/>
  <c r="F32" i="133"/>
  <c r="D12" i="133"/>
  <c r="F12" i="133" s="1"/>
  <c r="F7" i="133"/>
  <c r="D29" i="132"/>
  <c r="F29" i="132" s="1"/>
  <c r="D30" i="132"/>
  <c r="F30" i="132" s="1"/>
  <c r="D10" i="132"/>
  <c r="F10" i="132" s="1"/>
  <c r="F12" i="130"/>
  <c r="F13" i="130"/>
  <c r="F26" i="130"/>
  <c r="F30" i="130"/>
  <c r="F25" i="130"/>
  <c r="F16" i="130"/>
  <c r="F15" i="130"/>
  <c r="F14" i="130"/>
  <c r="F10" i="130"/>
  <c r="F11" i="130"/>
  <c r="F7" i="130"/>
  <c r="F9" i="130"/>
  <c r="D24" i="81"/>
  <c r="F24" i="81" s="1"/>
  <c r="D25" i="81"/>
  <c r="F25" i="81" s="1"/>
  <c r="D27" i="134"/>
  <c r="F27" i="134" s="1"/>
  <c r="D26" i="134"/>
  <c r="F26" i="134" s="1"/>
  <c r="D34" i="133"/>
  <c r="F34" i="133" s="1"/>
  <c r="D33" i="130" l="1"/>
  <c r="F33" i="130" s="1"/>
  <c r="D31" i="132"/>
  <c r="F31" i="132" s="1"/>
  <c r="D32" i="130"/>
  <c r="F32" i="130" s="1"/>
  <c r="D31" i="130"/>
  <c r="F31" i="130" s="1"/>
</calcChain>
</file>

<file path=xl/sharedStrings.xml><?xml version="1.0" encoding="utf-8"?>
<sst xmlns="http://schemas.openxmlformats.org/spreadsheetml/2006/main" count="784" uniqueCount="423">
  <si>
    <t>오후간식</t>
    <phoneticPr fontId="3" type="noConversion"/>
  </si>
  <si>
    <t>점심</t>
    <phoneticPr fontId="3" type="noConversion"/>
  </si>
  <si>
    <t>오전간식</t>
    <phoneticPr fontId="3" type="noConversion"/>
  </si>
  <si>
    <t>조리법</t>
  </si>
  <si>
    <t>발주량
(g)</t>
    <phoneticPr fontId="3" type="noConversion"/>
  </si>
  <si>
    <t>1인량
(만3~5세)</t>
    <phoneticPr fontId="3" type="noConversion"/>
  </si>
  <si>
    <t>1인량
(만1~2세)</t>
    <phoneticPr fontId="3" type="noConversion"/>
  </si>
  <si>
    <t>식재료명</t>
  </si>
  <si>
    <t>메뉴명</t>
  </si>
  <si>
    <t>구분</t>
  </si>
  <si>
    <t>3~5세</t>
    <phoneticPr fontId="3" type="noConversion"/>
  </si>
  <si>
    <t>1~2세</t>
    <phoneticPr fontId="3" type="noConversion"/>
  </si>
  <si>
    <t>급식 인원(명)</t>
    <phoneticPr fontId="3" type="noConversion"/>
  </si>
  <si>
    <t>←  식수를 입력하면 총량(g)이 자동계산됩니다.</t>
    <phoneticPr fontId="3" type="noConversion"/>
  </si>
  <si>
    <t>급식 인원(명)</t>
    <phoneticPr fontId="3" type="noConversion"/>
  </si>
  <si>
    <t>←  식수를 입력하면 총량(g)이 자동계산됩니다.</t>
    <phoneticPr fontId="3" type="noConversion"/>
  </si>
  <si>
    <t>1~2세</t>
    <phoneticPr fontId="3" type="noConversion"/>
  </si>
  <si>
    <t>3~5세</t>
    <phoneticPr fontId="3" type="noConversion"/>
  </si>
  <si>
    <t>1인량
(만1~2세)</t>
    <phoneticPr fontId="3" type="noConversion"/>
  </si>
  <si>
    <t>1인량
(만3~5세)</t>
    <phoneticPr fontId="3" type="noConversion"/>
  </si>
  <si>
    <t>발주량
(g)</t>
    <phoneticPr fontId="3" type="noConversion"/>
  </si>
  <si>
    <t>오전간식</t>
    <phoneticPr fontId="3" type="noConversion"/>
  </si>
  <si>
    <t>점심</t>
    <phoneticPr fontId="3" type="noConversion"/>
  </si>
  <si>
    <t>오후간식</t>
    <phoneticPr fontId="3" type="noConversion"/>
  </si>
  <si>
    <t>백미</t>
  </si>
  <si>
    <t>국간장</t>
  </si>
  <si>
    <t>백미</t>
    <phoneticPr fontId="3" type="noConversion"/>
  </si>
  <si>
    <t>백미밥</t>
    <phoneticPr fontId="3" type="noConversion"/>
  </si>
  <si>
    <t>배추김치</t>
    <phoneticPr fontId="3" type="noConversion"/>
  </si>
  <si>
    <t>생일케이크</t>
    <phoneticPr fontId="3" type="noConversion"/>
  </si>
  <si>
    <t>액상발효유</t>
    <phoneticPr fontId="3" type="noConversion"/>
  </si>
  <si>
    <t>케이크</t>
    <phoneticPr fontId="3" type="noConversion"/>
  </si>
  <si>
    <t>생일식단 1</t>
    <phoneticPr fontId="3" type="noConversion"/>
  </si>
  <si>
    <t>생일식단 2</t>
    <phoneticPr fontId="3" type="noConversion"/>
  </si>
  <si>
    <t>소금</t>
    <phoneticPr fontId="3" type="noConversion"/>
  </si>
  <si>
    <t>국간장</t>
    <phoneticPr fontId="3" type="noConversion"/>
  </si>
  <si>
    <t>우유</t>
    <phoneticPr fontId="3" type="noConversion"/>
  </si>
  <si>
    <t>액상발효유</t>
    <phoneticPr fontId="3" type="noConversion"/>
  </si>
  <si>
    <t>생일식단 3</t>
    <phoneticPr fontId="3" type="noConversion"/>
  </si>
  <si>
    <t>마늘</t>
    <phoneticPr fontId="3" type="noConversion"/>
  </si>
  <si>
    <t>설탕</t>
    <phoneticPr fontId="3" type="noConversion"/>
  </si>
  <si>
    <t>깍두기</t>
    <phoneticPr fontId="3" type="noConversion"/>
  </si>
  <si>
    <t>생일식단 4</t>
    <phoneticPr fontId="3" type="noConversion"/>
  </si>
  <si>
    <t>생일식단 5</t>
    <phoneticPr fontId="3" type="noConversion"/>
  </si>
  <si>
    <t>소고기</t>
    <phoneticPr fontId="3" type="noConversion"/>
  </si>
  <si>
    <t>백미밥</t>
    <phoneticPr fontId="3" type="noConversion"/>
  </si>
  <si>
    <t>미역국</t>
    <phoneticPr fontId="3" type="noConversion"/>
  </si>
  <si>
    <t>백미밥</t>
    <phoneticPr fontId="3" type="noConversion"/>
  </si>
  <si>
    <t>액상발효유</t>
    <phoneticPr fontId="3" type="noConversion"/>
  </si>
  <si>
    <t>깍두기</t>
    <phoneticPr fontId="3" type="noConversion"/>
  </si>
  <si>
    <t>참기름</t>
    <phoneticPr fontId="3" type="noConversion"/>
  </si>
  <si>
    <t>깨</t>
    <phoneticPr fontId="3" type="noConversion"/>
  </si>
  <si>
    <t>소고기(양지)</t>
    <phoneticPr fontId="3" type="noConversion"/>
  </si>
  <si>
    <t>양파</t>
    <phoneticPr fontId="3" type="noConversion"/>
  </si>
  <si>
    <t>당근</t>
    <phoneticPr fontId="3" type="noConversion"/>
  </si>
  <si>
    <t>건미역</t>
    <phoneticPr fontId="3" type="noConversion"/>
  </si>
  <si>
    <t>참기름</t>
    <phoneticPr fontId="3" type="noConversion"/>
  </si>
  <si>
    <t>대파</t>
    <phoneticPr fontId="3" type="noConversion"/>
  </si>
  <si>
    <t>양파</t>
  </si>
  <si>
    <t>진간장</t>
    <phoneticPr fontId="3" type="noConversion"/>
  </si>
  <si>
    <t>식용유</t>
    <phoneticPr fontId="3" type="noConversion"/>
  </si>
  <si>
    <t>양배추</t>
    <phoneticPr fontId="3" type="noConversion"/>
  </si>
  <si>
    <t>고추장</t>
    <phoneticPr fontId="3" type="noConversion"/>
  </si>
  <si>
    <t>시금치</t>
    <phoneticPr fontId="3" type="noConversion"/>
  </si>
  <si>
    <t>깨</t>
  </si>
  <si>
    <t>하계식단 1</t>
    <phoneticPr fontId="3" type="noConversion"/>
  </si>
  <si>
    <t>오전간식</t>
    <phoneticPr fontId="3" type="noConversion"/>
  </si>
  <si>
    <t>어묵</t>
    <phoneticPr fontId="3" type="noConversion"/>
  </si>
  <si>
    <t>양배추</t>
    <phoneticPr fontId="3" type="noConversion"/>
  </si>
  <si>
    <t>진간장</t>
    <phoneticPr fontId="3" type="noConversion"/>
  </si>
  <si>
    <t>하계식단 2</t>
    <phoneticPr fontId="3" type="noConversion"/>
  </si>
  <si>
    <t>옥수수</t>
    <phoneticPr fontId="3" type="noConversion"/>
  </si>
  <si>
    <t>콩나물</t>
    <phoneticPr fontId="3" type="noConversion"/>
  </si>
  <si>
    <t>대파</t>
    <phoneticPr fontId="3" type="noConversion"/>
  </si>
  <si>
    <t>건다시마</t>
    <phoneticPr fontId="3" type="noConversion"/>
  </si>
  <si>
    <t>멸치</t>
    <phoneticPr fontId="3" type="noConversion"/>
  </si>
  <si>
    <t>배추김치</t>
    <phoneticPr fontId="3" type="noConversion"/>
  </si>
  <si>
    <t>시리얼</t>
    <phoneticPr fontId="3" type="noConversion"/>
  </si>
  <si>
    <t>우유</t>
    <phoneticPr fontId="3" type="noConversion"/>
  </si>
  <si>
    <t>우유</t>
    <phoneticPr fontId="3" type="noConversion"/>
  </si>
  <si>
    <t>하계식단 3</t>
    <phoneticPr fontId="3" type="noConversion"/>
  </si>
  <si>
    <t>바나나</t>
    <phoneticPr fontId="3" type="noConversion"/>
  </si>
  <si>
    <t>감자</t>
    <phoneticPr fontId="3" type="noConversion"/>
  </si>
  <si>
    <t>소금</t>
    <phoneticPr fontId="3" type="noConversion"/>
  </si>
  <si>
    <t>우유</t>
    <phoneticPr fontId="3" type="noConversion"/>
  </si>
  <si>
    <t>하계식단 4</t>
    <phoneticPr fontId="3" type="noConversion"/>
  </si>
  <si>
    <t>백미</t>
    <phoneticPr fontId="3" type="noConversion"/>
  </si>
  <si>
    <t>김</t>
    <phoneticPr fontId="3" type="noConversion"/>
  </si>
  <si>
    <t>올리고당</t>
    <phoneticPr fontId="3" type="noConversion"/>
  </si>
  <si>
    <t>식용유</t>
    <phoneticPr fontId="3" type="noConversion"/>
  </si>
  <si>
    <t>들깨가루</t>
  </si>
  <si>
    <t>참기름</t>
    <phoneticPr fontId="3" type="noConversion"/>
  </si>
  <si>
    <t>하계식단 5</t>
    <phoneticPr fontId="3" type="noConversion"/>
  </si>
  <si>
    <t>수박</t>
    <phoneticPr fontId="3" type="noConversion"/>
  </si>
  <si>
    <t>소고기</t>
    <phoneticPr fontId="3" type="noConversion"/>
  </si>
  <si>
    <t>당근</t>
    <phoneticPr fontId="3" type="noConversion"/>
  </si>
  <si>
    <t>애호박</t>
    <phoneticPr fontId="3" type="noConversion"/>
  </si>
  <si>
    <t>깨</t>
    <phoneticPr fontId="3" type="noConversion"/>
  </si>
  <si>
    <t>된장</t>
    <phoneticPr fontId="3" type="noConversion"/>
  </si>
  <si>
    <t>마늘</t>
    <phoneticPr fontId="3" type="noConversion"/>
  </si>
  <si>
    <t>우유</t>
    <phoneticPr fontId="3" type="noConversion"/>
  </si>
  <si>
    <t>배추김치</t>
    <phoneticPr fontId="3" type="noConversion"/>
  </si>
  <si>
    <t>배추김치</t>
    <phoneticPr fontId="3" type="noConversion"/>
  </si>
  <si>
    <t>우유</t>
    <phoneticPr fontId="3" type="noConversion"/>
  </si>
  <si>
    <t>우유</t>
    <phoneticPr fontId="3" type="noConversion"/>
  </si>
  <si>
    <t>달걀</t>
    <phoneticPr fontId="3" type="noConversion"/>
  </si>
  <si>
    <t>양파</t>
    <phoneticPr fontId="3" type="noConversion"/>
  </si>
  <si>
    <t>감자조림</t>
    <phoneticPr fontId="3" type="noConversion"/>
  </si>
  <si>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phoneticPr fontId="3" type="noConversion"/>
  </si>
  <si>
    <t>진간장</t>
  </si>
  <si>
    <t>설탕</t>
    <phoneticPr fontId="3" type="noConversion"/>
  </si>
  <si>
    <t>동계식단 2</t>
    <phoneticPr fontId="3" type="noConversion"/>
  </si>
  <si>
    <t>귤</t>
    <phoneticPr fontId="3" type="noConversion"/>
  </si>
  <si>
    <t>달걀</t>
  </si>
  <si>
    <t>동계식단 3</t>
    <phoneticPr fontId="3" type="noConversion"/>
  </si>
  <si>
    <t>딸기</t>
    <phoneticPr fontId="3" type="noConversion"/>
  </si>
  <si>
    <t>호박</t>
    <phoneticPr fontId="3" type="noConversion"/>
  </si>
  <si>
    <t>백미밥1/2</t>
    <phoneticPr fontId="3" type="noConversion"/>
  </si>
  <si>
    <t>1. 쌀은 불린 후 적당량의 물을 부어 밥을 짓는다.
2. 돼지고기, 감자, 양파, 당근은 적당한 크기로 썰고, 카레분말은 물에 잘 풀어둔다.
3. 냄비에 콩기름을 두르고 돼지고기, 감자, 양파, 당근을 넣고 함께 볶는다.
4. 3에 물을 부어 끓이다가 풀어 놓은 카레를 붓고 잘 저어주며 끓이고 농도에 따라 물을 보충한다.
5. 그릇에 지은 밥을 담고 4를 올린다.</t>
    <phoneticPr fontId="3" type="noConversion"/>
  </si>
  <si>
    <t>카레가루</t>
    <phoneticPr fontId="3" type="noConversion"/>
  </si>
  <si>
    <t>두부</t>
    <phoneticPr fontId="3" type="noConversion"/>
  </si>
  <si>
    <t>참깨</t>
    <phoneticPr fontId="3" type="noConversion"/>
  </si>
  <si>
    <t>동계식단 4</t>
    <phoneticPr fontId="3" type="noConversion"/>
  </si>
  <si>
    <t>동계식단 5</t>
    <phoneticPr fontId="3" type="noConversion"/>
  </si>
  <si>
    <t>찐고구마</t>
    <phoneticPr fontId="3" type="noConversion"/>
  </si>
  <si>
    <t>동계식단 1</t>
    <phoneticPr fontId="3" type="noConversion"/>
  </si>
  <si>
    <t>깍두기</t>
    <phoneticPr fontId="3" type="noConversion"/>
  </si>
  <si>
    <t>단호박죽</t>
    <phoneticPr fontId="3" type="noConversion"/>
  </si>
  <si>
    <t>백미밥</t>
    <phoneticPr fontId="3" type="noConversion"/>
  </si>
  <si>
    <t>황태미역국</t>
    <phoneticPr fontId="3" type="noConversion"/>
  </si>
  <si>
    <t>떡갈비구이</t>
    <phoneticPr fontId="3" type="noConversion"/>
  </si>
  <si>
    <t>새송이버섯볶음</t>
    <phoneticPr fontId="3" type="noConversion"/>
  </si>
  <si>
    <t>배추김치</t>
    <phoneticPr fontId="3" type="noConversion"/>
  </si>
  <si>
    <t>전복죽</t>
    <phoneticPr fontId="3" type="noConversion"/>
  </si>
  <si>
    <t>소고기미역국</t>
    <phoneticPr fontId="3" type="noConversion"/>
  </si>
  <si>
    <t>잡채</t>
    <phoneticPr fontId="3" type="noConversion"/>
  </si>
  <si>
    <t>멸치조림</t>
    <phoneticPr fontId="3" type="noConversion"/>
  </si>
  <si>
    <t>깍두기</t>
    <phoneticPr fontId="3" type="noConversion"/>
  </si>
  <si>
    <t>깍두기</t>
    <phoneticPr fontId="3" type="noConversion"/>
  </si>
  <si>
    <t>밤죽</t>
    <phoneticPr fontId="3" type="noConversion"/>
  </si>
  <si>
    <t>소고기폭찹</t>
    <phoneticPr fontId="3" type="noConversion"/>
  </si>
  <si>
    <t>숙주나물</t>
    <phoneticPr fontId="3" type="noConversion"/>
  </si>
  <si>
    <t>달걀채소죽</t>
    <phoneticPr fontId="3" type="noConversion"/>
  </si>
  <si>
    <t>들깨미역국</t>
    <phoneticPr fontId="3" type="noConversion"/>
  </si>
  <si>
    <t>돼지갈비찜</t>
    <phoneticPr fontId="3" type="noConversion"/>
  </si>
  <si>
    <t>애호박볶음</t>
    <phoneticPr fontId="3" type="noConversion"/>
  </si>
  <si>
    <t>소고기무죽</t>
    <phoneticPr fontId="3" type="noConversion"/>
  </si>
  <si>
    <t>닭가슴살미역국</t>
    <phoneticPr fontId="3" type="noConversion"/>
  </si>
  <si>
    <t>가자미구이</t>
    <phoneticPr fontId="3" type="noConversion"/>
  </si>
  <si>
    <t>과일요거트샐러드</t>
    <phoneticPr fontId="3" type="noConversion"/>
  </si>
  <si>
    <t>단호박</t>
    <phoneticPr fontId="3" type="noConversion"/>
  </si>
  <si>
    <t>찹쌀</t>
    <phoneticPr fontId="3" type="noConversion"/>
  </si>
  <si>
    <t>설탕</t>
  </si>
  <si>
    <t>1. 단호박은 껍질을 제거한 후 잘게 다진다.
2. 냄비에 불린 찹쌀과 적당량의 물을 넣고 센 불에서 저어가며 끓인다.
3. 끓어오르면 불을 약하게 줄이고 단호박과 설탕을 넣어 쌀알이 퍼질 때까지 저어가며 끓인다.</t>
    <phoneticPr fontId="3" type="noConversion"/>
  </si>
  <si>
    <t>황태채</t>
    <phoneticPr fontId="3" type="noConversion"/>
  </si>
  <si>
    <t>건미역</t>
    <phoneticPr fontId="3" type="noConversion"/>
  </si>
  <si>
    <t>참기름</t>
    <phoneticPr fontId="3" type="noConversion"/>
  </si>
  <si>
    <t>1. 건미역은 충분히 불려 적당한 크기로 썬다.
2. 황태채는 적당한 크기로 썬다.
3. 참기름 두른 냄비에 황태채와 미역을 넣고 볶는다.
4. 적당량의 물을 부어 끓이다가 국간장으로 간을 맞춘다.</t>
    <phoneticPr fontId="3" type="noConversion"/>
  </si>
  <si>
    <t>떡갈비</t>
    <phoneticPr fontId="3" type="noConversion"/>
  </si>
  <si>
    <t>식용유</t>
    <phoneticPr fontId="3" type="noConversion"/>
  </si>
  <si>
    <t>1. 팬에 식용유를 두르고 떡갈비를 노릇하게 굽는다.</t>
    <phoneticPr fontId="3" type="noConversion"/>
  </si>
  <si>
    <t>새송이버섯</t>
    <phoneticPr fontId="3" type="noConversion"/>
  </si>
  <si>
    <t>마늘</t>
    <phoneticPr fontId="3" type="noConversion"/>
  </si>
  <si>
    <t>진간장</t>
    <phoneticPr fontId="3" type="noConversion"/>
  </si>
  <si>
    <t>설탕</t>
    <phoneticPr fontId="3" type="noConversion"/>
  </si>
  <si>
    <t>깨</t>
    <phoneticPr fontId="3" type="noConversion"/>
  </si>
  <si>
    <t>식용유</t>
    <phoneticPr fontId="3" type="noConversion"/>
  </si>
  <si>
    <t>1. 새송이버섯은 적당한 크기로 썬다.
2. 식용유를 두른 팬에 새송이버섯을 볶다가 진간장, 설탕, 다진마늘과 깨를 넣고 볶아낸다.</t>
    <phoneticPr fontId="3" type="noConversion"/>
  </si>
  <si>
    <t>백미</t>
    <phoneticPr fontId="3" type="noConversion"/>
  </si>
  <si>
    <t>전복</t>
    <phoneticPr fontId="3" type="noConversion"/>
  </si>
  <si>
    <t>소금</t>
    <phoneticPr fontId="3" type="noConversion"/>
  </si>
  <si>
    <t>참기름</t>
    <phoneticPr fontId="3" type="noConversion"/>
  </si>
  <si>
    <t>1. 전복은 깨끗이 씻어 손질 후 잘게 다진다.
2. 참기름을 넣은 냄비에 불린 쌀과 전복을 넣고 볶다가 적당량의 물을 넣고 센 불에서 저어가며 끓인다.
3. 끓어오르면 불을 약하게 줄이고 쌀알이 퍼질 때까지 저어가며 끓인다.
4. 소금으로 간을 맞춘다.</t>
    <phoneticPr fontId="3" type="noConversion"/>
  </si>
  <si>
    <t>1. 소고기와 불린 미역은 적당한 크기로 썬다.
2. 참기름을 두른 냄비에 소고기를 넣고 볶다가 익으면 미역을 넣고 볶는다.
3. 적당량의 물을 넣고 끓으면 국간장으로 간을 맞춘다.</t>
    <phoneticPr fontId="3" type="noConversion"/>
  </si>
  <si>
    <t>당면</t>
    <phoneticPr fontId="3" type="noConversion"/>
  </si>
  <si>
    <t>돼지고기(안심)</t>
    <phoneticPr fontId="3" type="noConversion"/>
  </si>
  <si>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phoneticPr fontId="3" type="noConversion"/>
  </si>
  <si>
    <t>마늘</t>
    <phoneticPr fontId="3" type="noConversion"/>
  </si>
  <si>
    <t>올리고당</t>
    <phoneticPr fontId="3" type="noConversion"/>
  </si>
  <si>
    <t>식용유</t>
    <phoneticPr fontId="3" type="noConversion"/>
  </si>
  <si>
    <t>1. 식용유를 두른 팬에 멸치를 노릇하게 볶는다.
2. 진간장, 다진마늘과 올리고당을 넣고 조린다.</t>
    <phoneticPr fontId="3" type="noConversion"/>
  </si>
  <si>
    <t>밤</t>
  </si>
  <si>
    <t>1. 밤은 잘게 다진다.
2. 냄비에 불린 쌀과 밤, 적당량의 물을 넣고 센 불에서 저어가며 끓인다.
3. 끓어오르면 불을 약하게 줄이고 쌀알이 퍼질 때까지 저어가며 끓인다.
4. 소금으로 간을 맞춘다.</t>
    <phoneticPr fontId="3" type="noConversion"/>
  </si>
  <si>
    <t>1. 건미역은 불려서 적당한 크기로 썬다.
2. 참기름을 두른 냄비에 미역을 넣고 볶다가 적당량의 물을 넣고 끓인다.
3. 미역이 충분히 익었을 때 국간장으로 간을 맞춘다.</t>
    <phoneticPr fontId="3" type="noConversion"/>
  </si>
  <si>
    <t>피망(초)</t>
    <phoneticPr fontId="3" type="noConversion"/>
  </si>
  <si>
    <t>토마토케첩</t>
    <phoneticPr fontId="3" type="noConversion"/>
  </si>
  <si>
    <t>설탕</t>
    <phoneticPr fontId="3" type="noConversion"/>
  </si>
  <si>
    <t>1. 소고기(안심)은 깍둑 모양으로 썬다.
2. 양배추, 양파와 피망은 적당한 크기로 썬다.
3. 다진마늘, 후추, 참기름, 케첩, 고추장과 설탕을 섞어 양념장을 만든다.
4. 식용유 두른 팬에 소고기, 양배추, 양파와 피망을 볶다가 양념장을 넣어 볶는다.
Tip. 만1-2세는 고추장을 제외한다.</t>
    <phoneticPr fontId="3" type="noConversion"/>
  </si>
  <si>
    <t>숙주</t>
    <phoneticPr fontId="3" type="noConversion"/>
  </si>
  <si>
    <t>1. 숙주는 끓는 물에 데친 후 물기를 빼고 적당한 길이로 썬다.
2. 소금, 참기름과 다진마늘을 넣어 버무린 후 깨를 뿌려낸다.</t>
    <phoneticPr fontId="3" type="noConversion"/>
  </si>
  <si>
    <t>백미</t>
    <phoneticPr fontId="3" type="noConversion"/>
  </si>
  <si>
    <t>달걀</t>
    <phoneticPr fontId="3" type="noConversion"/>
  </si>
  <si>
    <t>양파</t>
    <phoneticPr fontId="3" type="noConversion"/>
  </si>
  <si>
    <t>당근</t>
    <phoneticPr fontId="3" type="noConversion"/>
  </si>
  <si>
    <t>1. 달걀은 풀어서 준비한다.
2. 당근과 양파는 잘게 다진다.
3. 냄비에 불린 쌀과 적당량의 물을 넣고 센 불에서 저어가며 끓인다.
4.. 끓어오르면 불을 약하게 줄이고 당근, 양파와 달걀을 넣어 쌀알이 퍼질 때까지 저어가며 끓인다.
5. 소금으로 간을 맞춘다.</t>
    <phoneticPr fontId="3" type="noConversion"/>
  </si>
  <si>
    <t>건미역</t>
  </si>
  <si>
    <t>1. 건미역은 불려서 적당한 크기로 썬다.
2. 참기름을 두른 냄비에 미역을 넣고 볶다가 적당량의 물을 넣고 끓인다.
3. 들깨가루를 넣고 한소끔 더 끓인다.</t>
    <phoneticPr fontId="3" type="noConversion"/>
  </si>
  <si>
    <t>돼지고기</t>
    <phoneticPr fontId="3" type="noConversion"/>
  </si>
  <si>
    <t>감자</t>
    <phoneticPr fontId="3" type="noConversion"/>
  </si>
  <si>
    <t>생강</t>
    <phoneticPr fontId="3" type="noConversion"/>
  </si>
  <si>
    <t>1. 돼지고기는 적당한 크기로 토막내어 칼집을 넣은 후 핏물을 제거한다.
2. 감자, 당근, 양파와 대파는 적당한 크기로 썬다.
3. 생강과 마늘은 다진다.
4. 진간장, 설탕, 다진마늘, 다진생강과 참기름을 넣고 양념장을 만든다.
5. 냄비에 돼지고기와 물을 넣고 충분히 삶은 후 양념장을 넣고 끓인다.
6. 고기가 반쯤 익으면 감자, 당근을 넣고 국물이 조금 남았을 때, 대파, 양파를 넣는다.
7. 국물을 끼얹으며 자작하게 조린다.</t>
    <phoneticPr fontId="3" type="noConversion"/>
  </si>
  <si>
    <t>애호박</t>
    <phoneticPr fontId="3" type="noConversion"/>
  </si>
  <si>
    <t>양파</t>
    <phoneticPr fontId="3" type="noConversion"/>
  </si>
  <si>
    <t>마늘</t>
    <phoneticPr fontId="3" type="noConversion"/>
  </si>
  <si>
    <t>깨</t>
    <phoneticPr fontId="3" type="noConversion"/>
  </si>
  <si>
    <t>소금</t>
    <phoneticPr fontId="3" type="noConversion"/>
  </si>
  <si>
    <t>식용유</t>
    <phoneticPr fontId="3" type="noConversion"/>
  </si>
  <si>
    <t>1. 애호박과 양파는 적당한 크기로 썬다.
2. 식용유를 두른 팬에 애호박, 양파와 소금을 넣고 볶는다.
3. 익으면 깨와 다진마늘을 넣어 볶아낸다.</t>
    <phoneticPr fontId="3" type="noConversion"/>
  </si>
  <si>
    <t>백미</t>
    <phoneticPr fontId="16" type="noConversion"/>
  </si>
  <si>
    <t>소고기(안심)</t>
  </si>
  <si>
    <t>무</t>
    <phoneticPr fontId="16" type="noConversion"/>
  </si>
  <si>
    <t>참기름</t>
    <phoneticPr fontId="16" type="noConversion"/>
  </si>
  <si>
    <t>소금</t>
    <phoneticPr fontId="16" type="noConversion"/>
  </si>
  <si>
    <t>1. 소고기와 무는 잘게 다진다.
2. 참기름을 두른 냄비에 소고기를 볶다가 불린 쌀, 무, 적당량의 물을 넣고 센 불에서 저어가며 끓인다.
3. 끓어오르면 불을 약하게 줄이고 쌀알이 퍼질 때까지 저어가며 끓인다.
4. 소금으로 간을 맞춘다.</t>
    <phoneticPr fontId="3" type="noConversion"/>
  </si>
  <si>
    <t>닭가슴살</t>
    <phoneticPr fontId="3" type="noConversion"/>
  </si>
  <si>
    <t>1. 냄비에 물을 붓고 닭가슴살로 육수를 우려내고, 닭가슴살만 건져 잘게 찢어 놓는다.
2. 미역은 불려 적당한 크기로 자른다.
3. 냄비에 참기름을 두르고 2를 넣어 볶다가 육수를 넣고 끓인다.
4. 3에 찢어 놓은 닭가슴살을 넣고 끓이다가 간장으로 간한다.</t>
    <phoneticPr fontId="3" type="noConversion"/>
  </si>
  <si>
    <t>가자미</t>
    <phoneticPr fontId="3" type="noConversion"/>
  </si>
  <si>
    <t>밀가루</t>
    <phoneticPr fontId="3" type="noConversion"/>
  </si>
  <si>
    <t>소금</t>
    <phoneticPr fontId="3" type="noConversion"/>
  </si>
  <si>
    <t>1. 가자미는 손질 후 칼집을 낸 뒤 소금을 뿌린다.
2. 밀가루를 묻혀 노릇하게 굽는다.</t>
    <phoneticPr fontId="3" type="noConversion"/>
  </si>
  <si>
    <t>플레인 요거트</t>
    <phoneticPr fontId="3" type="noConversion"/>
  </si>
  <si>
    <t>귤</t>
    <phoneticPr fontId="3" type="noConversion"/>
  </si>
  <si>
    <t>바나나</t>
    <phoneticPr fontId="3" type="noConversion"/>
  </si>
  <si>
    <t>사과</t>
    <phoneticPr fontId="3" type="noConversion"/>
  </si>
  <si>
    <t>올리고당</t>
    <phoneticPr fontId="3" type="noConversion"/>
  </si>
  <si>
    <t>1. 바나나, 사과, 귤는 껍질을 제거하여 먹기 좋은 크기로 자른다.
2. 그릇에 제철과일과 호상발효유, 올리고당을 넣고 버무려서 제공한다.
Tip. 제철과일로 변경해서 사용할 수 있다.</t>
    <phoneticPr fontId="3" type="noConversion"/>
  </si>
  <si>
    <t>복숭아</t>
    <phoneticPr fontId="3" type="noConversion"/>
  </si>
  <si>
    <t>복숭아</t>
    <phoneticPr fontId="3" type="noConversion"/>
  </si>
  <si>
    <t>닭갈비덮밥</t>
    <phoneticPr fontId="3" type="noConversion"/>
  </si>
  <si>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phoneticPr fontId="3" type="noConversion"/>
  </si>
  <si>
    <t>닭가슴살</t>
    <phoneticPr fontId="3" type="noConversion"/>
  </si>
  <si>
    <t>양파</t>
    <phoneticPr fontId="3" type="noConversion"/>
  </si>
  <si>
    <t>고추장</t>
    <phoneticPr fontId="3" type="noConversion"/>
  </si>
  <si>
    <t>식용유</t>
    <phoneticPr fontId="3" type="noConversion"/>
  </si>
  <si>
    <t>소고기당면국</t>
    <phoneticPr fontId="3" type="noConversion"/>
  </si>
  <si>
    <t>소고기(양지)</t>
    <phoneticPr fontId="3" type="noConversion"/>
  </si>
  <si>
    <t>1. 소고기와 양파는 적당한 크기로 썬다.
2. 당면은 불린 뒤 적당한 크기로 썬다.
3. 참기름을 두른 냄비에 소고기를 넣고 볶다가 적당량의 물과 다진마늘을 넣어 끓인다.
4. 양파와 당면을 넣고 끓인다.
5. 국간장으로 간을 맞춘다.</t>
    <phoneticPr fontId="3" type="noConversion"/>
  </si>
  <si>
    <t>오이나물</t>
    <phoneticPr fontId="3" type="noConversion"/>
  </si>
  <si>
    <t>오이</t>
    <phoneticPr fontId="3" type="noConversion"/>
  </si>
  <si>
    <t>1. 오이는 적당한 크기로 썰어 데친 후 물기를 빼둔다.
2. 데친 오이에 다진마늘, 참기름과 소금을 넣어 무친 후 깨를 뿌려낸다.</t>
    <phoneticPr fontId="3" type="noConversion"/>
  </si>
  <si>
    <t>오이나물</t>
    <phoneticPr fontId="3" type="noConversion"/>
  </si>
  <si>
    <t>오이</t>
    <phoneticPr fontId="3" type="noConversion"/>
  </si>
  <si>
    <t>1. 오이는 적당한 크기로 썰어 데친 후 물기를 빼둔다.
2. 데친 오이에 다진마늘, 참기름과 소금을 넣어 무친 후 깨를 뿌려낸다.</t>
    <phoneticPr fontId="3" type="noConversion"/>
  </si>
  <si>
    <t>마늘</t>
    <phoneticPr fontId="3" type="noConversion"/>
  </si>
  <si>
    <t>참기름</t>
    <phoneticPr fontId="3" type="noConversion"/>
  </si>
  <si>
    <t>소금</t>
    <phoneticPr fontId="3" type="noConversion"/>
  </si>
  <si>
    <t>시리얼+우유</t>
    <phoneticPr fontId="3" type="noConversion"/>
  </si>
  <si>
    <t>1. 우유에 시리얼을 넣어 제공한다.</t>
    <phoneticPr fontId="3" type="noConversion"/>
  </si>
  <si>
    <t>찐옥수수</t>
    <phoneticPr fontId="3" type="noConversion"/>
  </si>
  <si>
    <t>1. 옥수수를 깨끗이 세척한 후 소금을 넣고 찐다.</t>
    <phoneticPr fontId="3" type="noConversion"/>
  </si>
  <si>
    <t>보리차</t>
    <phoneticPr fontId="3" type="noConversion"/>
  </si>
  <si>
    <t>보리차</t>
    <phoneticPr fontId="3" type="noConversion"/>
  </si>
  <si>
    <t>1. 보리차를 끓여서 제공한다.</t>
    <phoneticPr fontId="3" type="noConversion"/>
  </si>
  <si>
    <t>돼지고기카레라이스</t>
    <phoneticPr fontId="3" type="noConversion"/>
  </si>
  <si>
    <t>백미</t>
    <phoneticPr fontId="3" type="noConversion"/>
  </si>
  <si>
    <t>청경채맑은국</t>
    <phoneticPr fontId="3" type="noConversion"/>
  </si>
  <si>
    <t>청경채</t>
    <phoneticPr fontId="3" type="noConversion"/>
  </si>
  <si>
    <t>1. 적당량의 물에 건다시마와 멸치를 넣어 육수를 낸다.
2. 대파, 청경채는 적당한 크기로 썬다.  
3. 육수에 청경채와 대파, 다진마늘을 넣고 끓이다가 소금으로 간을 한다.</t>
    <phoneticPr fontId="3" type="noConversion"/>
  </si>
  <si>
    <t>대파</t>
    <phoneticPr fontId="3" type="noConversion"/>
  </si>
  <si>
    <t>건다시마</t>
    <phoneticPr fontId="3" type="noConversion"/>
  </si>
  <si>
    <t>멸치</t>
    <phoneticPr fontId="3" type="noConversion"/>
  </si>
  <si>
    <t>메추리알케첩볶음</t>
    <phoneticPr fontId="3" type="noConversion"/>
  </si>
  <si>
    <t>메추리알</t>
    <phoneticPr fontId="3" type="noConversion"/>
  </si>
  <si>
    <t>1. 당근, 양파는 적당한 크기로 썬다.
2. 메추리알은 끓는물에 삶아 껍질을 벗긴다.
3. 식용유를 두른 팬에 다진대파, 다진마늘을 볶다가 당근, 양파, 메추리알을 넣고 볶는다.
4. 3에 케첩을 넣어 한번 더 볶는다.</t>
    <phoneticPr fontId="3" type="noConversion"/>
  </si>
  <si>
    <t>당근</t>
    <phoneticPr fontId="3" type="noConversion"/>
  </si>
  <si>
    <t>양파</t>
    <phoneticPr fontId="3" type="noConversion"/>
  </si>
  <si>
    <t>케첩</t>
    <phoneticPr fontId="3" type="noConversion"/>
  </si>
  <si>
    <t>대파</t>
    <phoneticPr fontId="3" type="noConversion"/>
  </si>
  <si>
    <t>마늘</t>
    <phoneticPr fontId="3" type="noConversion"/>
  </si>
  <si>
    <t>식용유</t>
    <phoneticPr fontId="3" type="noConversion"/>
  </si>
  <si>
    <t>단팥빵</t>
    <phoneticPr fontId="3" type="noConversion"/>
  </si>
  <si>
    <t>단팥빵</t>
    <phoneticPr fontId="3" type="noConversion"/>
  </si>
  <si>
    <t>수박</t>
    <phoneticPr fontId="3" type="noConversion"/>
  </si>
  <si>
    <t>잔치국수</t>
    <phoneticPr fontId="3" type="noConversion"/>
  </si>
  <si>
    <t>소면</t>
    <phoneticPr fontId="3" type="noConversion"/>
  </si>
  <si>
    <t>1. 소면은 삶아서 찬물에 헹군 후 물기를 빼놓는다.
2. 적당량의 물에 건다시마와 멸치를 넣어 육수를 내고 소금을 약간 넣는다.
3. 달걀지단을 부쳐 채 썬다.
4. 애호박, 당근과 소고기는 채 썰어 식용유 두른 팬에 각각 볶는다.
5. 국간장, 참기름과 깨로 양념장을 만든다.
6. 그릇에 면과 육수를 담고 달걀, 애호박, 당근, 소고기와 김을 고명으로 올려낸다.</t>
    <phoneticPr fontId="3" type="noConversion"/>
  </si>
  <si>
    <t>국간장</t>
    <phoneticPr fontId="3" type="noConversion"/>
  </si>
  <si>
    <t>식용유</t>
    <phoneticPr fontId="3" type="noConversion"/>
  </si>
  <si>
    <t>건다시마</t>
    <phoneticPr fontId="3" type="noConversion"/>
  </si>
  <si>
    <t>너비아니구이</t>
    <phoneticPr fontId="3" type="noConversion"/>
  </si>
  <si>
    <t>너비아니</t>
    <phoneticPr fontId="3" type="noConversion"/>
  </si>
  <si>
    <t>1. 팬에 식용유를 둘러 달군다.
2. 너비아니를 노릇하게 굽는다.</t>
    <phoneticPr fontId="3" type="noConversion"/>
  </si>
  <si>
    <t>백설기</t>
    <phoneticPr fontId="3" type="noConversion"/>
  </si>
  <si>
    <t>백설기</t>
    <phoneticPr fontId="3" type="noConversion"/>
  </si>
  <si>
    <t>골드키위/키위</t>
    <phoneticPr fontId="3" type="noConversion"/>
  </si>
  <si>
    <t>골드키위/키위</t>
    <phoneticPr fontId="3" type="noConversion"/>
  </si>
  <si>
    <t>새우볶음밥</t>
    <phoneticPr fontId="3" type="noConversion"/>
  </si>
  <si>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phoneticPr fontId="3" type="noConversion"/>
  </si>
  <si>
    <t>새우</t>
    <phoneticPr fontId="3" type="noConversion"/>
  </si>
  <si>
    <t>깨</t>
    <phoneticPr fontId="3" type="noConversion"/>
  </si>
  <si>
    <t>소금</t>
    <phoneticPr fontId="3" type="noConversion"/>
  </si>
  <si>
    <t>북어감잣국</t>
    <phoneticPr fontId="3" type="noConversion"/>
  </si>
  <si>
    <t>북어채</t>
    <phoneticPr fontId="3" type="noConversion"/>
  </si>
  <si>
    <t>1. 북어채, 감자, 두부와 대파는 적당한 크기로 썬다.
2. 참기름을 두른 냄비에 북어채를 볶다가 적당량의 물을 넣고 끓인다.
3. 감자와 다진마늘을 넣고 끓이다가 익으면 두부와 대파를 넣는다.
4. 국간장으로 간을 맞춘다.</t>
    <phoneticPr fontId="3" type="noConversion"/>
  </si>
  <si>
    <t>감자</t>
    <phoneticPr fontId="3" type="noConversion"/>
  </si>
  <si>
    <t>가지나물</t>
    <phoneticPr fontId="3" type="noConversion"/>
  </si>
  <si>
    <t>가지</t>
    <phoneticPr fontId="3" type="noConversion"/>
  </si>
  <si>
    <r>
      <t xml:space="preserve">1. 가지는 찜통에 넣고 쪄서 적당한 크기로 찢는다.
2. 다진대파, 다진마늘, 국간장, 참기름과 깨로 양념장을 만든다.
3. 가지에 양념을 넣고 버무린다.
</t>
    </r>
    <r>
      <rPr>
        <b/>
        <sz val="11"/>
        <rFont val="맑은 고딕"/>
        <family val="3"/>
        <charset val="129"/>
        <scheme val="minor"/>
      </rPr>
      <t xml:space="preserve">Tip. </t>
    </r>
    <r>
      <rPr>
        <sz val="11"/>
        <rFont val="맑은 고딕"/>
        <family val="3"/>
        <charset val="129"/>
        <scheme val="minor"/>
      </rPr>
      <t>가지를 버무릴 때 너무 힘을 주면 가지에 수분이 다 빠져 나오므로 너무 세게 버무리지 않도록 주의한다.</t>
    </r>
    <phoneticPr fontId="3" type="noConversion"/>
  </si>
  <si>
    <t>마늘</t>
    <phoneticPr fontId="3" type="noConversion"/>
  </si>
  <si>
    <t>치즈스틱</t>
    <phoneticPr fontId="3" type="noConversion"/>
  </si>
  <si>
    <t>치즈스틱</t>
    <phoneticPr fontId="3" type="noConversion"/>
  </si>
  <si>
    <t>1. 튀김냄비에 식용유를 붓고 적당한 온도가 되면 치즈스틱을 
   튀긴 후 기름기를 뺀다.</t>
    <phoneticPr fontId="3" type="noConversion"/>
  </si>
  <si>
    <t>액상발효유</t>
    <phoneticPr fontId="3" type="noConversion"/>
  </si>
  <si>
    <t>액상발효유</t>
    <phoneticPr fontId="3" type="noConversion"/>
  </si>
  <si>
    <t>바나나</t>
    <phoneticPr fontId="3" type="noConversion"/>
  </si>
  <si>
    <t>바나나</t>
    <phoneticPr fontId="3" type="noConversion"/>
  </si>
  <si>
    <t>삼색나물비빔밥</t>
    <phoneticPr fontId="3" type="noConversion"/>
  </si>
  <si>
    <r>
      <t xml:space="preserve">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
    </r>
    <r>
      <rPr>
        <b/>
        <sz val="11"/>
        <rFont val="맑은 고딕"/>
        <family val="3"/>
        <charset val="129"/>
        <scheme val="minor"/>
      </rPr>
      <t>Tip. 만 1-2세는 채소를 잘게 다져서 제공한다.</t>
    </r>
    <phoneticPr fontId="3" type="noConversion"/>
  </si>
  <si>
    <t>시금치</t>
    <phoneticPr fontId="3" type="noConversion"/>
  </si>
  <si>
    <t>두부된장국</t>
  </si>
  <si>
    <t>두부</t>
    <phoneticPr fontId="3" type="noConversion"/>
  </si>
  <si>
    <r>
      <t xml:space="preserve">1. 적당량의 물에 건다시마와 멸치를 넣어 육수를 낸다.
2. 두부, 양파와 대파는 적당한 크기로 썬다.
3. 육수에 된장을 풀고 다진마늘, 양파를 넣고 끓인다.
4. 마지막으로 두부와 대파, 고춧가루를 넣는다.
</t>
    </r>
    <r>
      <rPr>
        <b/>
        <sz val="11"/>
        <color theme="1"/>
        <rFont val="맑은 고딕"/>
        <family val="3"/>
        <charset val="129"/>
        <scheme val="minor"/>
      </rPr>
      <t>Tip. 만 1-2세는 고춧가루를 제외한다.</t>
    </r>
    <phoneticPr fontId="3" type="noConversion"/>
  </si>
  <si>
    <t>마늘</t>
    <phoneticPr fontId="3" type="noConversion"/>
  </si>
  <si>
    <t>고춧가루</t>
    <phoneticPr fontId="3" type="noConversion"/>
  </si>
  <si>
    <t>멸치</t>
    <phoneticPr fontId="3" type="noConversion"/>
  </si>
  <si>
    <t>볼어묵볶음</t>
    <phoneticPr fontId="3" type="noConversion"/>
  </si>
  <si>
    <t>1. 어묵은 뜨거운 물에 살짝 데친 후 물기를 뺀다.
2. 파는 송송 썰고, 마늘은 다진다.
3. 팬에 콩기름을 두르고 다진 마늘을 볶다가 어묵과 파를 넣고 함께 볶는다.
4. 3에 간장을 넣어 간을 한 후 참기름으로 마무리한다.</t>
    <phoneticPr fontId="3" type="noConversion"/>
  </si>
  <si>
    <t>모닝빵+딸기잼</t>
    <phoneticPr fontId="3" type="noConversion"/>
  </si>
  <si>
    <t>모닝빵</t>
    <phoneticPr fontId="3" type="noConversion"/>
  </si>
  <si>
    <t>1. 잼을 모닝빵에 발라서 제공한다.</t>
    <phoneticPr fontId="3" type="noConversion"/>
  </si>
  <si>
    <t>딸기잼</t>
    <phoneticPr fontId="3" type="noConversion"/>
  </si>
  <si>
    <t>바나나</t>
    <phoneticPr fontId="3" type="noConversion"/>
  </si>
  <si>
    <t>소고기채소비빔밥</t>
    <phoneticPr fontId="3" type="noConversion"/>
  </si>
  <si>
    <r>
      <t xml:space="preserve">1. 밥을 고슬고슬하게 짓는다.
2. 소고기는 채 썰어 참기름, 간장, 설탕과 후추로 밑간한다.
3. 당근, 도라지, 콩나물과 시금치는 손질하여 적당한 크기로 썬다.
4. 식용유를 두른 팬에 소고기를 넣고 볶다가 어느 정도 익으면 3의 채소를 넣고 볶는다.
5. 진간장과 참기름으로 간하고 재료가 익으면 밥 위에 올려 제공한다.
</t>
    </r>
    <r>
      <rPr>
        <b/>
        <sz val="11"/>
        <rFont val="맑은 고딕"/>
        <family val="3"/>
        <charset val="129"/>
        <scheme val="minor"/>
      </rPr>
      <t>Tip. 만 1-2세는 채소를 잘게 다져서 제공한다.</t>
    </r>
    <phoneticPr fontId="3" type="noConversion"/>
  </si>
  <si>
    <t>도라지</t>
    <phoneticPr fontId="3" type="noConversion"/>
  </si>
  <si>
    <t>콩나물</t>
    <phoneticPr fontId="3" type="noConversion"/>
  </si>
  <si>
    <t>시금치</t>
    <phoneticPr fontId="3" type="noConversion"/>
  </si>
  <si>
    <t>진간장</t>
    <phoneticPr fontId="3" type="noConversion"/>
  </si>
  <si>
    <t>설탕</t>
    <phoneticPr fontId="3" type="noConversion"/>
  </si>
  <si>
    <t>후추</t>
    <phoneticPr fontId="3" type="noConversion"/>
  </si>
  <si>
    <t>삭용유</t>
    <phoneticPr fontId="3" type="noConversion"/>
  </si>
  <si>
    <t>팽이버섯된장국</t>
    <phoneticPr fontId="3" type="noConversion"/>
  </si>
  <si>
    <t>팽이버섯</t>
    <phoneticPr fontId="3" type="noConversion"/>
  </si>
  <si>
    <t>1. 적당량의 물에 건다시마와 멸치를 넣어 육수를 낸다.
2. 팽이버섯과 대파는 적당한 크기로 썬다.
3. 육수에 된장을 풀고 팽이버섯과 다진마늘을 넣고 끓인다.
4. 대파를 넣고 한소끔 더 끓인다.</t>
    <phoneticPr fontId="3" type="noConversion"/>
  </si>
  <si>
    <t>된장</t>
    <phoneticPr fontId="3" type="noConversion"/>
  </si>
  <si>
    <t>파</t>
    <phoneticPr fontId="3" type="noConversion"/>
  </si>
  <si>
    <t>다시마</t>
    <phoneticPr fontId="3" type="noConversion"/>
  </si>
  <si>
    <t>마늘</t>
    <phoneticPr fontId="3" type="noConversion"/>
  </si>
  <si>
    <t>멸치</t>
    <phoneticPr fontId="3" type="noConversion"/>
  </si>
  <si>
    <t>참기름</t>
    <phoneticPr fontId="3" type="noConversion"/>
  </si>
  <si>
    <t>올리고당</t>
    <phoneticPr fontId="3" type="noConversion"/>
  </si>
  <si>
    <t>프렌치토스트</t>
    <phoneticPr fontId="3" type="noConversion"/>
  </si>
  <si>
    <t>식빵</t>
    <phoneticPr fontId="3" type="noConversion"/>
  </si>
  <si>
    <t>1. 식빵을 적당한 크기로 자른다.
2. 달걀을 풀어 우유를 섞는다.
3. 식빵에 달걀물을 입혀 식용유를 두른 팬에서 굽는다.
4.. 설탕을 약간 뿌려 제공한다.</t>
    <phoneticPr fontId="3" type="noConversion"/>
  </si>
  <si>
    <t>설탕</t>
    <phoneticPr fontId="3" type="noConversion"/>
  </si>
  <si>
    <t>달걀</t>
    <phoneticPr fontId="3" type="noConversion"/>
  </si>
  <si>
    <t>우유</t>
    <phoneticPr fontId="3" type="noConversion"/>
  </si>
  <si>
    <t>식용유</t>
    <phoneticPr fontId="3" type="noConversion"/>
  </si>
  <si>
    <t>사과</t>
    <phoneticPr fontId="3" type="noConversion"/>
  </si>
  <si>
    <t>사과</t>
    <phoneticPr fontId="3" type="noConversion"/>
  </si>
  <si>
    <t>무</t>
    <phoneticPr fontId="3" type="noConversion"/>
  </si>
  <si>
    <t>쑥갓</t>
    <phoneticPr fontId="3" type="noConversion"/>
  </si>
  <si>
    <t>멸치</t>
    <phoneticPr fontId="3" type="noConversion"/>
  </si>
  <si>
    <t>백미</t>
    <phoneticPr fontId="3" type="noConversion"/>
  </si>
  <si>
    <t>어묵우동</t>
    <phoneticPr fontId="3" type="noConversion"/>
  </si>
  <si>
    <t>우동면</t>
    <phoneticPr fontId="3" type="noConversion"/>
  </si>
  <si>
    <t>1. 무, 멸치와 대파를 넣고 끓여 육수를 내고 국간장으로 간을 맞춘다.
2. 어묵, 맛살과 유부를 알맞은 크기로 썰고 김은 부순다.
3. 우동면을 삶아 찬물에 헹군다.
4. 그릇에 우동면과 어묵, 맛살, 유부, 쑥갓과 김을 고명으로 올리고 육수를 부어 제공한다.</t>
    <phoneticPr fontId="3" type="noConversion"/>
  </si>
  <si>
    <t>맛살</t>
    <phoneticPr fontId="3" type="noConversion"/>
  </si>
  <si>
    <t>무</t>
    <phoneticPr fontId="3" type="noConversion"/>
  </si>
  <si>
    <t>유부</t>
    <phoneticPr fontId="3" type="noConversion"/>
  </si>
  <si>
    <t>새우</t>
    <phoneticPr fontId="3" type="noConversion"/>
  </si>
  <si>
    <t>1. 새우는 손질하여 소금으로 간을 한다.
2. 그릇에 달걀, 밀가루와 약간의 물을 넣어 반죽을 만든다.
3. 새우에 반죽을 묻히고 빵가루를 묻힌다.
4. 식용유를 달궈 튀긴다.
5. 칠리소스를 곁들어낸다.</t>
    <phoneticPr fontId="3" type="noConversion"/>
  </si>
  <si>
    <t>빵가루</t>
    <phoneticPr fontId="3" type="noConversion"/>
  </si>
  <si>
    <t>새우튀김+케찹</t>
    <phoneticPr fontId="3" type="noConversion"/>
  </si>
  <si>
    <t>케찹</t>
    <phoneticPr fontId="3" type="noConversion"/>
  </si>
  <si>
    <t>송편</t>
    <phoneticPr fontId="3" type="noConversion"/>
  </si>
  <si>
    <t>고구마</t>
    <phoneticPr fontId="3" type="noConversion"/>
  </si>
  <si>
    <t>1. 고구마를 깨끗이 세척한 후 찐다.</t>
    <phoneticPr fontId="3" type="noConversion"/>
  </si>
  <si>
    <t>보리차</t>
    <phoneticPr fontId="3" type="noConversion"/>
  </si>
  <si>
    <t>닭고기굴소스볶음밥</t>
    <phoneticPr fontId="3" type="noConversion"/>
  </si>
  <si>
    <t>백미</t>
    <phoneticPr fontId="3" type="noConversion"/>
  </si>
  <si>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phoneticPr fontId="3" type="noConversion"/>
  </si>
  <si>
    <t>대파</t>
    <phoneticPr fontId="3" type="noConversion"/>
  </si>
  <si>
    <t>굴소스</t>
    <phoneticPr fontId="3" type="noConversion"/>
  </si>
  <si>
    <t>식용유</t>
    <phoneticPr fontId="3" type="noConversion"/>
  </si>
  <si>
    <t>소금</t>
    <phoneticPr fontId="3" type="noConversion"/>
  </si>
  <si>
    <t>맑은순두부탕</t>
    <phoneticPr fontId="3" type="noConversion"/>
  </si>
  <si>
    <t>순두부</t>
    <phoneticPr fontId="3" type="noConversion"/>
  </si>
  <si>
    <t>1. 적당량의 물에 건다시마와 멸치를 넣어 육수를 낸다.
2. 호박, 양파와 대파는 적당한 크기로 썬다.
3. 육수에 호박, 양파와 다진마늘을 넣고 끓인다.
4. 익으면 순두부와 대파를 넣고 끓인다.
5. 국간장으로 간을 맞춘다.</t>
    <phoneticPr fontId="3" type="noConversion"/>
  </si>
  <si>
    <t>양파</t>
    <phoneticPr fontId="3" type="noConversion"/>
  </si>
  <si>
    <t>마늘</t>
    <phoneticPr fontId="3" type="noConversion"/>
  </si>
  <si>
    <t>멸치</t>
    <phoneticPr fontId="3" type="noConversion"/>
  </si>
  <si>
    <t>김주먹밥</t>
    <phoneticPr fontId="3" type="noConversion"/>
  </si>
  <si>
    <t>1. 밥을 고슬고슬하게 짓는다.
2. 봉지 안에 김을 넣고 부순다.
3. 밥에 참기름과 깨,소금으로 간한다.
4. 주먹밥을 만들어 부순 김을 묻힌다.</t>
    <phoneticPr fontId="3" type="noConversion"/>
  </si>
  <si>
    <t>소금</t>
    <phoneticPr fontId="3" type="noConversion"/>
  </si>
  <si>
    <t>딸기</t>
    <phoneticPr fontId="3" type="noConversion"/>
  </si>
  <si>
    <t>짜장라이스</t>
    <phoneticPr fontId="3" type="noConversion"/>
  </si>
  <si>
    <t xml:space="preserve">1. 밥을 고슬고슬하게 짓는다.
2. 돼지고기, 양배추, 양파, 감자와 호박은 적당한 크기로 썬다.
3. 식용유를 두른 팬에 2의 재료를 볶는다.
4. 춘장을 넣고 볶은 후 물을 부어 끓인다.
5. 전분과 물을 1:1 비율로 섞어 넣는다.
6. 설탕으로 간을 하고 적당한 농도가 날 때까지 끓인다. 
7. 밥 위에 6을 얹어낸다. </t>
    <phoneticPr fontId="3" type="noConversion"/>
  </si>
  <si>
    <t>춘장</t>
    <phoneticPr fontId="3" type="noConversion"/>
  </si>
  <si>
    <t>전분</t>
  </si>
  <si>
    <t>콩나물국</t>
    <phoneticPr fontId="3" type="noConversion"/>
  </si>
  <si>
    <r>
      <t xml:space="preserve">1. 적당량의 물에 멸치를 넣어 육수를 낸다.
2. 파는 송송 썰고, 콩나물은 깨끗이 씻는다.
3. 육수에 콩나물을 넣고 끓이다가 콩나물이 익으면 대파를 넣고 끓인다.
4. 소금으로 간을 한다.
</t>
    </r>
    <r>
      <rPr>
        <b/>
        <sz val="11"/>
        <color theme="1"/>
        <rFont val="맑은 고딕"/>
        <family val="3"/>
        <charset val="129"/>
        <scheme val="minor"/>
      </rPr>
      <t>Tip. 만 1-2세는 콩나물을 잘게 잘라 제공한다.</t>
    </r>
    <phoneticPr fontId="3" type="noConversion"/>
  </si>
  <si>
    <t>멸치</t>
    <phoneticPr fontId="3" type="noConversion"/>
  </si>
  <si>
    <t>만두</t>
    <phoneticPr fontId="3" type="noConversion"/>
  </si>
  <si>
    <t>1. 식용유를 두른 팬에 만두를 구워 낸다.</t>
    <phoneticPr fontId="3" type="noConversion"/>
  </si>
  <si>
    <t>군만두+양념장</t>
    <phoneticPr fontId="3" type="noConversion"/>
  </si>
  <si>
    <t>머핀</t>
    <phoneticPr fontId="3" type="noConversion"/>
  </si>
  <si>
    <t>머핀</t>
    <phoneticPr fontId="3" type="noConversion"/>
  </si>
  <si>
    <t>귤</t>
    <phoneticPr fontId="3" type="noConversion"/>
  </si>
  <si>
    <t>게살달걀덮밥</t>
    <phoneticPr fontId="3" type="noConversion"/>
  </si>
  <si>
    <t>백미</t>
    <phoneticPr fontId="3" type="noConversion"/>
  </si>
  <si>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phoneticPr fontId="3" type="noConversion"/>
  </si>
  <si>
    <t>달걀</t>
    <phoneticPr fontId="3" type="noConversion"/>
  </si>
  <si>
    <t>게맛살</t>
    <phoneticPr fontId="3" type="noConversion"/>
  </si>
  <si>
    <t>양파</t>
    <phoneticPr fontId="3" type="noConversion"/>
  </si>
  <si>
    <t>식용유</t>
    <phoneticPr fontId="3" type="noConversion"/>
  </si>
  <si>
    <t>참기름</t>
    <phoneticPr fontId="3" type="noConversion"/>
  </si>
  <si>
    <t>소고기뭇국</t>
    <phoneticPr fontId="3" type="noConversion"/>
  </si>
  <si>
    <t>소고기(양지)</t>
    <phoneticPr fontId="3" type="noConversion"/>
  </si>
  <si>
    <t>1. 소고기, 무와 대파는 적당한 크기로 썬다.
2. 참기름을 두른 냄비에 소고기와 다진마늘을 넣고 볶다가 익으면 무를 넣고 더 볶는다.
3. 적당량의 물을 넣고 끓으면 대파를 넣는다.
4. 국간장으로 간을 맞춘다.</t>
    <phoneticPr fontId="3" type="noConversion"/>
  </si>
  <si>
    <t>청경채나물</t>
    <phoneticPr fontId="3" type="noConversion"/>
  </si>
  <si>
    <t>청경채</t>
    <phoneticPr fontId="3" type="noConversion"/>
  </si>
  <si>
    <t>1. 청경채를 살짝 데쳐 찬물로 헹구고 물기를 짠다.
2. 깨, 국간장, 다진마늘과 참기름을 넣고 버무려낸다.</t>
    <phoneticPr fontId="3" type="noConversion"/>
  </si>
  <si>
    <t>마늘</t>
    <phoneticPr fontId="3" type="noConversion"/>
  </si>
  <si>
    <t>국간장</t>
    <phoneticPr fontId="3" type="noConversion"/>
  </si>
  <si>
    <t>참기름</t>
    <phoneticPr fontId="3" type="noConversion"/>
  </si>
  <si>
    <t>깨</t>
    <phoneticPr fontId="3" type="noConversion"/>
  </si>
  <si>
    <t>호빵</t>
    <phoneticPr fontId="3" type="noConversion"/>
  </si>
  <si>
    <t>호빵</t>
    <phoneticPr fontId="3" type="noConversion"/>
  </si>
  <si>
    <t>Tip. 1cm 이하 크기로 작게 잘라서 제공하며 1-2세는 백김치 제공을 권장합니다.</t>
    <phoneticPr fontId="3" type="noConversion"/>
  </si>
  <si>
    <t>Tip. 1cm 이하 크기로 작게 잘라서 제공한다.</t>
    <phoneticPr fontId="3" type="noConversion"/>
  </si>
  <si>
    <t>Tip. 1cm 이하 크기로 작게 잘라서 제공한다.</t>
    <phoneticPr fontId="3" type="noConversion"/>
  </si>
  <si>
    <t>Tip. 1cm 이하 크기로 작게 잘라서 제공한다.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</si>
</sst>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176" formatCode="0_ "/>
    <numFmt numFmtId="177" formatCode="0.0_);[Red]\(0.0\)"/>
    <numFmt numFmtId="178" formatCode="0.0_ "/>
    <numFmt numFmtId="179" formatCode="0.00_);[Red]\(0.00\)"/>
    <numFmt numFmtId="180" formatCode="0.0"/>
  </numFmts>
  <fonts count="18" x14ac:knownFonts="1">
    <font>
      <sz val="11"/>
      <color theme="1"/>
      <name val="맑은 고딕"/>
      <family val="2"/>
      <charset val="129"/>
      <scheme val="minor"/>
    </font>
    <font>
      <sz val="11"/>
      <color theme="1"/>
      <name val="맑은 고딕"/>
      <family val="2"/>
      <charset val="129"/>
      <scheme val="minor"/>
    </font>
    <font>
      <sz val="11"/>
      <name val="맑은 고딕"/>
      <family val="2"/>
      <charset val="129"/>
      <scheme val="minor"/>
    </font>
    <font>
      <sz val="8"/>
      <name val="맑은 고딕"/>
      <family val="2"/>
      <charset val="129"/>
      <scheme val="minor"/>
    </font>
    <font>
      <b/>
      <sz val="11"/>
      <name val="맑은 고딕"/>
      <family val="3"/>
      <charset val="129"/>
      <scheme val="minor"/>
    </font>
    <font>
      <sz val="11"/>
      <name val="맑은 고딕"/>
      <family val="3"/>
      <charset val="129"/>
      <scheme val="minor"/>
    </font>
    <font>
      <sz val="11"/>
      <name val="맑은 고딕"/>
      <family val="3"/>
      <charset val="129"/>
      <scheme val="major"/>
    </font>
    <font>
      <sz val="11"/>
      <color theme="1"/>
      <name val="맑은 고딕"/>
      <family val="3"/>
      <charset val="129"/>
      <scheme val="minor"/>
    </font>
    <font>
      <sz val="11"/>
      <name val="돋움"/>
      <family val="3"/>
      <charset val="129"/>
    </font>
    <font>
      <b/>
      <sz val="22"/>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sz val="12"/>
      <color rgb="FFFF0000"/>
      <name val="맑은 고딕"/>
      <family val="3"/>
      <charset val="129"/>
      <scheme val="minor"/>
    </font>
    <font>
      <b/>
      <sz val="11"/>
      <color theme="1"/>
      <name val="맑은 고딕"/>
      <family val="3"/>
      <charset val="129"/>
      <scheme val="minor"/>
    </font>
    <font>
      <sz val="11"/>
      <color theme="1"/>
      <name val="맑은 고딕"/>
      <family val="3"/>
      <charset val="129"/>
      <scheme val="major"/>
    </font>
    <font>
      <sz val="8"/>
      <name val="맑은 고딕"/>
      <family val="3"/>
      <charset val="129"/>
      <scheme val="minor"/>
    </font>
    <font>
      <sz val="11"/>
      <color rgb="FF232323"/>
      <name val="맑은 고딕"/>
      <family val="3"/>
      <charset val="129"/>
      <scheme val="minor"/>
    </font>
  </fonts>
  <fills count="5">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0"/>
        <bgColor indexed="64"/>
      </patternFill>
    </fill>
  </fills>
  <borders count="2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thin">
        <color indexed="64"/>
      </right>
      <top style="thin">
        <color indexed="64"/>
      </top>
      <bottom/>
      <diagonal/>
    </border>
    <border>
      <left style="thin">
        <color indexed="64"/>
      </left>
      <right style="thin">
        <color rgb="FF006600"/>
      </right>
      <top/>
      <bottom/>
      <diagonal/>
    </border>
    <border>
      <left style="thin">
        <color rgb="FF006600"/>
      </left>
      <right style="thin">
        <color rgb="FF006600"/>
      </right>
      <top/>
      <bottom/>
      <diagonal/>
    </border>
    <border>
      <left style="thin">
        <color rgb="FF006600"/>
      </left>
      <right style="thin">
        <color auto="1"/>
      </right>
      <top/>
      <bottom/>
      <diagonal/>
    </border>
    <border>
      <left style="thin">
        <color indexed="64"/>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thin">
        <color indexed="64"/>
      </right>
      <top/>
      <bottom style="thin">
        <color indexed="64"/>
      </bottom>
      <diagonal/>
    </border>
  </borders>
  <cellStyleXfs count="35">
    <xf numFmtId="0" fontId="0" fillId="0" borderId="0">
      <alignment vertical="center"/>
    </xf>
    <xf numFmtId="0" fontId="7" fillId="0" borderId="0">
      <alignment vertical="center"/>
    </xf>
    <xf numFmtId="0" fontId="8" fillId="0" borderId="0">
      <alignment vertical="center"/>
    </xf>
    <xf numFmtId="0" fontId="10"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2" fillId="0" borderId="0"/>
    <xf numFmtId="0" fontId="8" fillId="0" borderId="0"/>
    <xf numFmtId="0" fontId="12" fillId="0" borderId="0"/>
    <xf numFmtId="0" fontId="12" fillId="0" borderId="0"/>
    <xf numFmtId="0" fontId="12" fillId="0" borderId="0"/>
    <xf numFmtId="0" fontId="8" fillId="0" borderId="0"/>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cellStyleXfs>
  <cellXfs count="287">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2" fillId="0" borderId="0" xfId="0" applyFont="1" applyBorder="1">
      <alignment vertical="center"/>
    </xf>
    <xf numFmtId="0" fontId="2" fillId="0" borderId="0" xfId="0" applyFont="1" applyAlignment="1">
      <alignment vertical="center"/>
    </xf>
    <xf numFmtId="0" fontId="5" fillId="0" borderId="0" xfId="0" applyFont="1" applyBorder="1" applyAlignment="1">
      <alignment horizontal="left" vertical="center" wrapText="1"/>
    </xf>
    <xf numFmtId="0" fontId="0" fillId="0" borderId="4" xfId="0" applyFill="1" applyBorder="1" applyAlignment="1">
      <alignment horizontal="center" vertical="center"/>
    </xf>
    <xf numFmtId="0" fontId="4" fillId="0" borderId="5" xfId="0" applyFont="1" applyBorder="1" applyAlignment="1">
      <alignment horizontal="center" vertical="center" wrapText="1"/>
    </xf>
    <xf numFmtId="177" fontId="6" fillId="0" borderId="5" xfId="1" quotePrefix="1" applyNumberFormat="1" applyFont="1" applyBorder="1" applyAlignment="1">
      <alignment horizontal="center" vertical="center"/>
    </xf>
    <xf numFmtId="0" fontId="2" fillId="0" borderId="7" xfId="0" applyFont="1" applyBorder="1" applyAlignment="1">
      <alignment vertical="center"/>
    </xf>
    <xf numFmtId="0" fontId="5" fillId="3" borderId="4"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2" fillId="0" borderId="12" xfId="0" applyFont="1" applyBorder="1">
      <alignment vertical="center"/>
    </xf>
    <xf numFmtId="0" fontId="5" fillId="0" borderId="11" xfId="0" applyFont="1" applyFill="1" applyBorder="1" applyAlignment="1">
      <alignment horizontal="center" vertical="center"/>
    </xf>
    <xf numFmtId="0" fontId="4" fillId="0" borderId="4" xfId="0" applyFont="1" applyFill="1" applyBorder="1" applyAlignment="1">
      <alignment horizontal="center" vertical="center"/>
    </xf>
    <xf numFmtId="179" fontId="6" fillId="0" borderId="4" xfId="2" applyNumberFormat="1" applyFont="1" applyBorder="1" applyAlignment="1">
      <alignment horizontal="center" vertical="center"/>
    </xf>
    <xf numFmtId="177" fontId="6" fillId="0" borderId="4" xfId="1" quotePrefix="1" applyNumberFormat="1" applyFont="1" applyBorder="1" applyAlignment="1">
      <alignment horizontal="center" vertical="center"/>
    </xf>
    <xf numFmtId="176" fontId="6" fillId="0" borderId="4"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5" fillId="0" borderId="0" xfId="0" applyFont="1" applyBorder="1" applyAlignment="1">
      <alignment horizontal="left" vertical="center"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14"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5" fillId="0" borderId="5" xfId="0" applyFont="1" applyBorder="1" applyAlignment="1">
      <alignment horizontal="center" vertical="center" wrapText="1"/>
    </xf>
    <xf numFmtId="177" fontId="5" fillId="0" borderId="4" xfId="0" applyNumberFormat="1" applyFont="1" applyFill="1" applyBorder="1" applyAlignment="1">
      <alignment horizontal="center" vertical="center"/>
    </xf>
    <xf numFmtId="176" fontId="6" fillId="0" borderId="10" xfId="0" applyNumberFormat="1" applyFont="1" applyFill="1" applyBorder="1" applyAlignment="1">
      <alignment horizontal="center" vertical="center"/>
    </xf>
    <xf numFmtId="176" fontId="6" fillId="0" borderId="5" xfId="0" applyNumberFormat="1" applyFont="1" applyFill="1" applyBorder="1" applyAlignment="1">
      <alignment horizontal="center" vertical="center"/>
    </xf>
    <xf numFmtId="176" fontId="6" fillId="0" borderId="9" xfId="0" applyNumberFormat="1" applyFont="1" applyFill="1" applyBorder="1" applyAlignment="1">
      <alignment horizontal="center" vertical="center"/>
    </xf>
    <xf numFmtId="0" fontId="7" fillId="0" borderId="1" xfId="0" applyFont="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0" fillId="0" borderId="9" xfId="0" applyBorder="1" applyAlignment="1">
      <alignment horizontal="center" vertical="center"/>
    </xf>
    <xf numFmtId="0" fontId="6" fillId="0" borderId="10" xfId="0" applyFont="1" applyFill="1" applyBorder="1" applyAlignment="1">
      <alignment horizontal="center" vertical="center"/>
    </xf>
    <xf numFmtId="177" fontId="5" fillId="0" borderId="9" xfId="0" applyNumberFormat="1" applyFont="1" applyFill="1" applyBorder="1" applyAlignment="1">
      <alignment horizontal="center" vertical="center"/>
    </xf>
    <xf numFmtId="177" fontId="5" fillId="0" borderId="10"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177" fontId="7" fillId="0" borderId="10" xfId="0" applyNumberFormat="1" applyFont="1" applyFill="1" applyBorder="1" applyAlignment="1">
      <alignment horizontal="center" vertical="center"/>
    </xf>
    <xf numFmtId="0" fontId="5" fillId="0" borderId="9" xfId="0" applyFont="1" applyFill="1" applyBorder="1" applyAlignment="1">
      <alignment horizontal="center" vertical="center"/>
    </xf>
    <xf numFmtId="178" fontId="5" fillId="0" borderId="9" xfId="0" applyNumberFormat="1" applyFont="1" applyFill="1" applyBorder="1" applyAlignment="1">
      <alignment horizontal="center" vertical="center"/>
    </xf>
    <xf numFmtId="0" fontId="5" fillId="0" borderId="10" xfId="0" applyFont="1" applyFill="1" applyBorder="1" applyAlignment="1">
      <alignment horizontal="center" vertical="center"/>
    </xf>
    <xf numFmtId="178" fontId="5" fillId="0" borderId="10" xfId="0" applyNumberFormat="1" applyFont="1" applyFill="1" applyBorder="1" applyAlignment="1">
      <alignment horizontal="center" vertical="center"/>
    </xf>
    <xf numFmtId="178" fontId="5" fillId="0"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7"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4" fillId="0" borderId="10" xfId="0" applyFont="1" applyFill="1" applyBorder="1" applyAlignment="1">
      <alignment horizontal="center" vertical="center"/>
    </xf>
    <xf numFmtId="180" fontId="7" fillId="0" borderId="10" xfId="0" applyNumberFormat="1" applyFont="1" applyFill="1" applyBorder="1" applyAlignment="1">
      <alignment horizontal="center" vertical="center"/>
    </xf>
    <xf numFmtId="180" fontId="5" fillId="0" borderId="10"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0" fontId="0" fillId="0" borderId="5" xfId="0" applyBorder="1" applyAlignment="1">
      <alignment horizontal="center" vertical="center"/>
    </xf>
    <xf numFmtId="180" fontId="5" fillId="0" borderId="9" xfId="0" applyNumberFormat="1" applyFont="1" applyFill="1" applyBorder="1" applyAlignment="1">
      <alignment horizontal="center" vertical="center"/>
    </xf>
    <xf numFmtId="0" fontId="6" fillId="0" borderId="9" xfId="0" applyFont="1" applyFill="1" applyBorder="1" applyAlignment="1">
      <alignment horizontal="center" vertical="center"/>
    </xf>
    <xf numFmtId="177" fontId="7" fillId="0" borderId="4" xfId="0"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5" fillId="0" borderId="4" xfId="0" applyFont="1" applyFill="1" applyBorder="1" applyAlignment="1">
      <alignment horizontal="center" vertical="center"/>
    </xf>
    <xf numFmtId="177" fontId="5" fillId="0" borderId="1" xfId="0" applyNumberFormat="1" applyFont="1" applyFill="1" applyBorder="1" applyAlignment="1">
      <alignment horizontal="center" vertical="center"/>
    </xf>
    <xf numFmtId="177" fontId="7" fillId="0" borderId="1" xfId="0" applyNumberFormat="1" applyFont="1" applyBorder="1" applyAlignment="1">
      <alignment horizontal="center" vertical="center"/>
    </xf>
    <xf numFmtId="177" fontId="7" fillId="0" borderId="9" xfId="0" applyNumberFormat="1" applyFont="1" applyFill="1" applyBorder="1" applyAlignment="1">
      <alignment horizontal="center" vertical="center"/>
    </xf>
    <xf numFmtId="0" fontId="7" fillId="0" borderId="5" xfId="0" applyFont="1" applyFill="1" applyBorder="1" applyAlignment="1">
      <alignment horizontal="center" vertical="center"/>
    </xf>
    <xf numFmtId="177" fontId="7" fillId="0" borderId="5" xfId="0" applyNumberFormat="1" applyFont="1" applyFill="1" applyBorder="1" applyAlignment="1">
      <alignment horizontal="center" vertical="center"/>
    </xf>
    <xf numFmtId="179" fontId="6" fillId="0" borderId="10" xfId="2" applyNumberFormat="1" applyFont="1" applyBorder="1" applyAlignment="1">
      <alignment horizontal="center" vertical="center"/>
    </xf>
    <xf numFmtId="177" fontId="6" fillId="0" borderId="10" xfId="1" quotePrefix="1" applyNumberFormat="1" applyFont="1" applyBorder="1" applyAlignment="1">
      <alignment horizontal="center" vertical="center"/>
    </xf>
    <xf numFmtId="0" fontId="2" fillId="0" borderId="0"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180" fontId="0" fillId="0" borderId="9" xfId="0" applyNumberFormat="1" applyBorder="1" applyAlignment="1">
      <alignment horizontal="center" vertical="center"/>
    </xf>
    <xf numFmtId="0" fontId="0" fillId="0" borderId="10" xfId="0" applyBorder="1" applyAlignment="1">
      <alignment horizontal="center" vertical="center"/>
    </xf>
    <xf numFmtId="180" fontId="0" fillId="0" borderId="10" xfId="0" applyNumberFormat="1" applyBorder="1" applyAlignment="1">
      <alignment horizontal="center" vertical="center"/>
    </xf>
    <xf numFmtId="180" fontId="0" fillId="0" borderId="5" xfId="0" applyNumberFormat="1" applyBorder="1" applyAlignment="1">
      <alignment horizontal="center" vertical="center"/>
    </xf>
    <xf numFmtId="178" fontId="0" fillId="0" borderId="9" xfId="0" applyNumberFormat="1" applyBorder="1" applyAlignment="1">
      <alignment horizontal="center" vertical="center"/>
    </xf>
    <xf numFmtId="178" fontId="0" fillId="0" borderId="10" xfId="0" applyNumberFormat="1" applyBorder="1" applyAlignment="1">
      <alignment horizontal="center" vertical="center"/>
    </xf>
    <xf numFmtId="180" fontId="7" fillId="0" borderId="5" xfId="0" applyNumberFormat="1"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178" fontId="5" fillId="0" borderId="7" xfId="0" applyNumberFormat="1" applyFont="1" applyFill="1" applyBorder="1" applyAlignment="1">
      <alignment horizontal="center" vertical="center"/>
    </xf>
    <xf numFmtId="177" fontId="5" fillId="0" borderId="0" xfId="0" applyNumberFormat="1" applyFont="1" applyFill="1" applyBorder="1" applyAlignment="1">
      <alignment horizontal="center" vertical="center"/>
    </xf>
    <xf numFmtId="178" fontId="5" fillId="0" borderId="0" xfId="0" applyNumberFormat="1" applyFont="1" applyFill="1" applyBorder="1" applyAlignment="1">
      <alignment horizontal="center" vertical="center"/>
    </xf>
    <xf numFmtId="0" fontId="15" fillId="0" borderId="10" xfId="0" applyFont="1" applyFill="1" applyBorder="1" applyAlignment="1">
      <alignment horizontal="center" vertical="center"/>
    </xf>
    <xf numFmtId="179" fontId="6" fillId="0" borderId="5" xfId="2" applyNumberFormat="1" applyFont="1" applyBorder="1" applyAlignment="1">
      <alignment horizontal="center" vertical="center"/>
    </xf>
    <xf numFmtId="177" fontId="5" fillId="0" borderId="5" xfId="2" applyNumberFormat="1" applyFont="1" applyFill="1" applyBorder="1" applyAlignment="1">
      <alignment horizontal="center" vertical="center"/>
    </xf>
    <xf numFmtId="178" fontId="0" fillId="0" borderId="5" xfId="0" applyNumberFormat="1" applyBorder="1" applyAlignment="1">
      <alignment horizontal="center" vertical="center"/>
    </xf>
    <xf numFmtId="177" fontId="5" fillId="0" borderId="10" xfId="2" applyNumberFormat="1" applyFont="1" applyFill="1" applyBorder="1" applyAlignment="1">
      <alignment horizontal="center" vertical="center"/>
    </xf>
    <xf numFmtId="0" fontId="4" fillId="0" borderId="10" xfId="0" applyFont="1" applyFill="1" applyBorder="1" applyAlignment="1">
      <alignment horizontal="center" vertical="center"/>
    </xf>
    <xf numFmtId="178" fontId="5" fillId="0" borderId="12" xfId="0" applyNumberFormat="1" applyFont="1" applyFill="1" applyBorder="1" applyAlignment="1">
      <alignment horizontal="center" vertical="center"/>
    </xf>
    <xf numFmtId="0" fontId="14" fillId="0" borderId="4" xfId="0" applyFont="1" applyBorder="1" applyAlignment="1">
      <alignment horizontal="center" vertical="center"/>
    </xf>
    <xf numFmtId="177" fontId="0" fillId="0" borderId="2" xfId="0" applyNumberFormat="1" applyBorder="1" applyAlignment="1">
      <alignment horizontal="center" vertical="center"/>
    </xf>
    <xf numFmtId="0" fontId="0" fillId="0" borderId="4" xfId="0" applyBorder="1" applyAlignment="1">
      <alignment horizontal="center" vertical="center"/>
    </xf>
    <xf numFmtId="0" fontId="5" fillId="0" borderId="8"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3" xfId="0" applyFont="1" applyFill="1" applyBorder="1" applyAlignment="1">
      <alignment horizontal="center" vertical="center"/>
    </xf>
    <xf numFmtId="177" fontId="0" fillId="0" borderId="9" xfId="0" applyNumberFormat="1" applyBorder="1" applyAlignment="1">
      <alignment horizontal="center" vertical="center"/>
    </xf>
    <xf numFmtId="177" fontId="0" fillId="0" borderId="10" xfId="0" applyNumberFormat="1" applyBorder="1" applyAlignment="1">
      <alignment horizontal="center" vertical="center"/>
    </xf>
    <xf numFmtId="177" fontId="0" fillId="0" borderId="5" xfId="0" applyNumberFormat="1" applyBorder="1" applyAlignment="1">
      <alignment horizontal="center" vertical="center"/>
    </xf>
    <xf numFmtId="0" fontId="4" fillId="0" borderId="10" xfId="0" applyFont="1" applyFill="1" applyBorder="1" applyAlignment="1">
      <alignment horizontal="center" vertical="center"/>
    </xf>
    <xf numFmtId="0" fontId="4" fillId="0" borderId="5"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14" fillId="0" borderId="9" xfId="0" applyFont="1" applyBorder="1" applyAlignment="1">
      <alignment horizontal="center" vertical="center"/>
    </xf>
    <xf numFmtId="0" fontId="4" fillId="3" borderId="4" xfId="0" applyFont="1" applyFill="1" applyBorder="1" applyAlignment="1">
      <alignment horizontal="center" vertical="center"/>
    </xf>
    <xf numFmtId="0" fontId="0" fillId="0" borderId="0" xfId="0" applyFill="1" applyBorder="1" applyAlignment="1">
      <alignment horizontal="center" vertical="center"/>
    </xf>
    <xf numFmtId="0" fontId="0" fillId="0" borderId="10" xfId="0" applyFill="1" applyBorder="1" applyAlignment="1">
      <alignment horizontal="center" vertical="center"/>
    </xf>
    <xf numFmtId="178" fontId="5" fillId="0" borderId="6" xfId="0" applyNumberFormat="1" applyFont="1" applyFill="1" applyBorder="1" applyAlignment="1">
      <alignment horizontal="center" vertical="center"/>
    </xf>
    <xf numFmtId="178" fontId="5" fillId="0" borderId="11" xfId="0" applyNumberFormat="1" applyFont="1" applyFill="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0" fillId="0" borderId="1" xfId="0" applyFill="1" applyBorder="1" applyAlignment="1">
      <alignment horizontal="center" vertical="center"/>
    </xf>
    <xf numFmtId="0" fontId="15" fillId="0" borderId="9" xfId="0" applyFont="1" applyFill="1" applyBorder="1" applyAlignment="1">
      <alignment horizontal="center" vertical="center"/>
    </xf>
    <xf numFmtId="0" fontId="15" fillId="0" borderId="5" xfId="0" applyFont="1" applyFill="1" applyBorder="1" applyAlignment="1">
      <alignment horizontal="center" vertical="center"/>
    </xf>
    <xf numFmtId="0" fontId="5" fillId="0" borderId="9" xfId="2" applyFont="1" applyFill="1" applyBorder="1" applyAlignment="1">
      <alignment horizontal="center" vertical="center"/>
    </xf>
    <xf numFmtId="177" fontId="5" fillId="0" borderId="7" xfId="2" applyNumberFormat="1" applyFont="1" applyFill="1" applyBorder="1" applyAlignment="1">
      <alignment horizontal="center" vertical="center"/>
    </xf>
    <xf numFmtId="0" fontId="5" fillId="0" borderId="5" xfId="2" applyFont="1" applyFill="1" applyBorder="1" applyAlignment="1">
      <alignment horizontal="center" vertical="center"/>
    </xf>
    <xf numFmtId="177" fontId="5" fillId="0" borderId="12" xfId="2" applyNumberFormat="1" applyFont="1" applyFill="1" applyBorder="1" applyAlignment="1">
      <alignment horizontal="center" vertical="center"/>
    </xf>
    <xf numFmtId="177" fontId="5" fillId="0" borderId="0" xfId="2" applyNumberFormat="1" applyFont="1" applyFill="1" applyBorder="1" applyAlignment="1">
      <alignment horizontal="center" vertical="center"/>
    </xf>
    <xf numFmtId="0" fontId="1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7" xfId="0" applyFont="1" applyFill="1" applyBorder="1" applyAlignment="1">
      <alignment horizontal="left" vertical="center" wrapText="1" indent="1"/>
    </xf>
    <xf numFmtId="0" fontId="5" fillId="0" borderId="6"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5" fillId="0" borderId="14" xfId="0" applyFont="1" applyFill="1" applyBorder="1" applyAlignment="1">
      <alignment horizontal="left" vertical="center" wrapText="1" indent="1"/>
    </xf>
    <xf numFmtId="0" fontId="5" fillId="0" borderId="12" xfId="0" applyFont="1" applyFill="1" applyBorder="1" applyAlignment="1">
      <alignment horizontal="left" vertical="center" wrapText="1" indent="1"/>
    </xf>
    <xf numFmtId="0" fontId="5" fillId="0" borderId="11" xfId="0" applyFont="1" applyFill="1" applyBorder="1" applyAlignment="1">
      <alignment horizontal="left" vertical="center" wrapText="1" inden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3" borderId="10" xfId="0" applyFont="1" applyFill="1" applyBorder="1" applyAlignment="1">
      <alignment horizontal="center" vertical="center" wrapText="1"/>
    </xf>
    <xf numFmtId="0" fontId="4" fillId="0" borderId="3"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1" xfId="0" applyFont="1" applyBorder="1" applyAlignment="1">
      <alignment horizontal="left" vertical="center" wrapText="1" indent="1"/>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5" xfId="0" applyFont="1" applyFill="1" applyBorder="1" applyAlignment="1">
      <alignment horizontal="center" vertical="center"/>
    </xf>
    <xf numFmtId="0" fontId="7" fillId="0" borderId="8" xfId="0" applyFont="1" applyFill="1" applyBorder="1" applyAlignment="1">
      <alignment horizontal="left" vertical="center" wrapText="1" indent="1"/>
    </xf>
    <xf numFmtId="0" fontId="7" fillId="0" borderId="7" xfId="0" applyFont="1" applyFill="1" applyBorder="1" applyAlignment="1">
      <alignment horizontal="left" vertical="center" wrapText="1" indent="1"/>
    </xf>
    <xf numFmtId="0" fontId="7" fillId="0" borderId="6" xfId="0" applyFont="1" applyFill="1" applyBorder="1" applyAlignment="1">
      <alignment horizontal="left" vertical="center" wrapText="1" indent="1"/>
    </xf>
    <xf numFmtId="0" fontId="7" fillId="0" borderId="15" xfId="0" applyFont="1" applyFill="1" applyBorder="1" applyAlignment="1">
      <alignment horizontal="left" vertical="center" wrapText="1" indent="1"/>
    </xf>
    <xf numFmtId="0" fontId="7" fillId="0" borderId="0" xfId="0" applyFont="1" applyFill="1" applyBorder="1" applyAlignment="1">
      <alignment horizontal="left" vertical="center" wrapText="1" indent="1"/>
    </xf>
    <xf numFmtId="0" fontId="7" fillId="0" borderId="14" xfId="0" applyFont="1" applyFill="1" applyBorder="1" applyAlignment="1">
      <alignment horizontal="left" vertical="center" wrapText="1" indent="1"/>
    </xf>
    <xf numFmtId="0" fontId="7" fillId="0" borderId="13" xfId="0" applyFont="1" applyFill="1" applyBorder="1" applyAlignment="1">
      <alignment horizontal="left" vertical="center" wrapText="1" indent="1"/>
    </xf>
    <xf numFmtId="0" fontId="7" fillId="0" borderId="12" xfId="0" applyFont="1" applyFill="1" applyBorder="1" applyAlignment="1">
      <alignment horizontal="left" vertical="center" wrapText="1" indent="1"/>
    </xf>
    <xf numFmtId="0" fontId="7" fillId="0" borderId="11" xfId="0" applyFont="1" applyFill="1" applyBorder="1" applyAlignment="1">
      <alignment horizontal="left" vertical="center" wrapText="1" indent="1"/>
    </xf>
    <xf numFmtId="0" fontId="5" fillId="0" borderId="15" xfId="0" applyFont="1" applyFill="1" applyBorder="1" applyAlignment="1">
      <alignment horizontal="left" vertical="center" wrapText="1" inden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4" fillId="3" borderId="13" xfId="0" applyFont="1" applyFill="1" applyBorder="1" applyAlignment="1">
      <alignment horizontal="center" vertical="center"/>
    </xf>
    <xf numFmtId="0" fontId="4" fillId="3" borderId="11" xfId="0" applyFont="1" applyFill="1" applyBorder="1" applyAlignment="1">
      <alignment horizontal="center" vertical="center"/>
    </xf>
    <xf numFmtId="0" fontId="13" fillId="0" borderId="15" xfId="0" applyFont="1" applyBorder="1" applyAlignment="1">
      <alignment horizontal="left" vertical="center"/>
    </xf>
    <xf numFmtId="0" fontId="13" fillId="0" borderId="0" xfId="0" applyFont="1" applyBorder="1" applyAlignment="1">
      <alignment horizontal="left"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4" fillId="3" borderId="9"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0" fillId="0" borderId="8" xfId="0" applyBorder="1" applyAlignment="1">
      <alignment horizontal="left" vertical="center" wrapText="1" indent="1"/>
    </xf>
    <xf numFmtId="0" fontId="0" fillId="0" borderId="7" xfId="0" applyBorder="1" applyAlignment="1">
      <alignment horizontal="left" vertical="center" indent="1"/>
    </xf>
    <xf numFmtId="0" fontId="0" fillId="0" borderId="6" xfId="0" applyBorder="1" applyAlignment="1">
      <alignment horizontal="left" vertical="center" indent="1"/>
    </xf>
    <xf numFmtId="0" fontId="0" fillId="0" borderId="15" xfId="0" applyBorder="1" applyAlignment="1">
      <alignment horizontal="left" vertical="center" wrapText="1" indent="1"/>
    </xf>
    <xf numFmtId="0" fontId="0" fillId="0" borderId="0" xfId="0" applyBorder="1" applyAlignment="1">
      <alignment horizontal="left" vertical="center" indent="1"/>
    </xf>
    <xf numFmtId="0" fontId="0" fillId="0" borderId="14" xfId="0" applyBorder="1" applyAlignment="1">
      <alignment horizontal="left" vertical="center" indent="1"/>
    </xf>
    <xf numFmtId="0" fontId="0" fillId="0" borderId="13" xfId="0" applyBorder="1" applyAlignment="1">
      <alignment horizontal="left" vertical="center" indent="1"/>
    </xf>
    <xf numFmtId="0" fontId="0" fillId="0" borderId="12" xfId="0" applyBorder="1" applyAlignment="1">
      <alignment horizontal="left" vertical="center" indent="1"/>
    </xf>
    <xf numFmtId="0" fontId="0" fillId="0" borderId="11" xfId="0" applyBorder="1" applyAlignment="1">
      <alignment horizontal="left" vertical="center" indent="1"/>
    </xf>
    <xf numFmtId="0" fontId="5" fillId="0" borderId="10" xfId="0" applyFont="1" applyFill="1" applyBorder="1" applyAlignment="1">
      <alignment horizontal="left" vertical="center" wrapText="1" indent="1"/>
    </xf>
    <xf numFmtId="0" fontId="4" fillId="3" borderId="4" xfId="0"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8" xfId="0" applyFont="1" applyFill="1" applyBorder="1" applyAlignment="1">
      <alignment horizontal="left" vertical="center" wrapText="1" indent="1"/>
    </xf>
    <xf numFmtId="0" fontId="5" fillId="0" borderId="13" xfId="0" applyFont="1" applyFill="1" applyBorder="1" applyAlignment="1">
      <alignment horizontal="left" vertical="center" wrapText="1" indent="1"/>
    </xf>
    <xf numFmtId="0" fontId="5" fillId="0" borderId="9" xfId="0" applyFont="1" applyFill="1" applyBorder="1" applyAlignment="1">
      <alignment horizontal="left" vertical="center" wrapText="1" indent="1"/>
    </xf>
    <xf numFmtId="0" fontId="5" fillId="0" borderId="5" xfId="0" applyFont="1" applyFill="1" applyBorder="1" applyAlignment="1">
      <alignment horizontal="left" vertical="center" wrapText="1" indent="1"/>
    </xf>
    <xf numFmtId="0" fontId="4" fillId="0" borderId="13"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1" xfId="0" applyFont="1" applyBorder="1" applyAlignment="1">
      <alignment horizontal="left" vertical="center" wrapText="1" indent="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5" fillId="0" borderId="16" xfId="0" applyFont="1" applyFill="1" applyBorder="1" applyAlignment="1">
      <alignment horizontal="left" vertical="center" wrapText="1" indent="1"/>
    </xf>
    <xf numFmtId="0" fontId="5" fillId="0" borderId="17" xfId="0" applyFont="1" applyFill="1" applyBorder="1" applyAlignment="1">
      <alignment horizontal="left" vertical="center" wrapText="1" indent="1"/>
    </xf>
    <xf numFmtId="0" fontId="5" fillId="0" borderId="18" xfId="0" applyFont="1" applyFill="1" applyBorder="1" applyAlignment="1">
      <alignment horizontal="left" vertical="center" wrapText="1" indent="1"/>
    </xf>
    <xf numFmtId="0" fontId="5" fillId="0" borderId="22" xfId="0" applyFont="1" applyFill="1" applyBorder="1" applyAlignment="1">
      <alignment horizontal="left" vertical="center" wrapText="1" indent="1"/>
    </xf>
    <xf numFmtId="0" fontId="5" fillId="0" borderId="23" xfId="0" applyFont="1" applyFill="1" applyBorder="1" applyAlignment="1">
      <alignment horizontal="left" vertical="center" wrapText="1" indent="1"/>
    </xf>
    <xf numFmtId="0" fontId="5" fillId="0" borderId="24"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2" xfId="0" applyFont="1" applyFill="1" applyBorder="1" applyAlignment="1">
      <alignment horizontal="left" vertical="center" wrapText="1" indent="1"/>
    </xf>
    <xf numFmtId="0" fontId="5" fillId="0" borderId="1" xfId="0" applyFont="1" applyFill="1" applyBorder="1" applyAlignment="1">
      <alignment horizontal="left" vertical="center" wrapText="1" inden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5" fillId="0" borderId="8" xfId="0" applyFont="1" applyBorder="1" applyAlignment="1">
      <alignment horizontal="left" vertical="center" wrapText="1" indent="1"/>
    </xf>
    <xf numFmtId="0" fontId="5" fillId="0" borderId="7" xfId="0" applyFont="1" applyBorder="1" applyAlignment="1">
      <alignment horizontal="left" vertical="center" indent="1"/>
    </xf>
    <xf numFmtId="0" fontId="5" fillId="0" borderId="6" xfId="0" applyFont="1" applyBorder="1" applyAlignment="1">
      <alignment horizontal="left" vertical="center" indent="1"/>
    </xf>
    <xf numFmtId="0" fontId="5" fillId="0" borderId="15" xfId="0" applyFont="1" applyBorder="1" applyAlignment="1">
      <alignment horizontal="left" vertical="center" indent="1"/>
    </xf>
    <xf numFmtId="0" fontId="5" fillId="0" borderId="0" xfId="0" applyFont="1" applyBorder="1" applyAlignment="1">
      <alignment horizontal="left" vertical="center" indent="1"/>
    </xf>
    <xf numFmtId="0" fontId="5" fillId="0" borderId="14" xfId="0" applyFont="1" applyBorder="1" applyAlignment="1">
      <alignment horizontal="left" vertical="center" indent="1"/>
    </xf>
    <xf numFmtId="0" fontId="5" fillId="0" borderId="13" xfId="0" applyFont="1" applyBorder="1" applyAlignment="1">
      <alignment horizontal="left" vertical="center" indent="1"/>
    </xf>
    <xf numFmtId="0" fontId="5" fillId="0" borderId="12" xfId="0" applyFont="1" applyBorder="1" applyAlignment="1">
      <alignment horizontal="left" vertical="center" indent="1"/>
    </xf>
    <xf numFmtId="0" fontId="5" fillId="0" borderId="11" xfId="0" applyFont="1" applyBorder="1" applyAlignment="1">
      <alignment horizontal="left" vertical="center" inden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 xfId="0" applyFont="1" applyFill="1" applyBorder="1" applyAlignment="1">
      <alignment horizontal="center" vertical="center"/>
    </xf>
    <xf numFmtId="0" fontId="0" fillId="0" borderId="8" xfId="0" applyBorder="1" applyAlignment="1">
      <alignment horizontal="left" vertical="center" inden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0" borderId="3" xfId="0" applyBorder="1" applyAlignment="1">
      <alignment horizontal="left" vertical="center" indent="1"/>
    </xf>
    <xf numFmtId="0" fontId="0" fillId="0" borderId="2" xfId="0" applyBorder="1" applyAlignment="1">
      <alignment horizontal="left" vertical="center" indent="1"/>
    </xf>
    <xf numFmtId="0" fontId="0" fillId="0" borderId="1" xfId="0" applyBorder="1" applyAlignment="1">
      <alignment horizontal="left" vertical="center" indent="1"/>
    </xf>
    <xf numFmtId="0" fontId="4" fillId="0" borderId="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5" xfId="0" applyFont="1" applyFill="1" applyBorder="1" applyAlignment="1">
      <alignment horizontal="center" vertical="center"/>
    </xf>
    <xf numFmtId="179" fontId="4" fillId="0" borderId="9" xfId="2" applyNumberFormat="1" applyFont="1" applyFill="1" applyBorder="1" applyAlignment="1">
      <alignment horizontal="center" vertical="center"/>
    </xf>
    <xf numFmtId="179" fontId="4" fillId="0" borderId="5" xfId="2" applyNumberFormat="1" applyFont="1" applyFill="1" applyBorder="1" applyAlignment="1">
      <alignment horizontal="center" vertical="center"/>
    </xf>
    <xf numFmtId="0" fontId="5" fillId="0" borderId="8" xfId="2" applyFont="1" applyFill="1" applyBorder="1" applyAlignment="1">
      <alignment horizontal="left" vertical="center" wrapText="1" indent="1"/>
    </xf>
    <xf numFmtId="0" fontId="5" fillId="0" borderId="7" xfId="2" applyFont="1" applyFill="1" applyBorder="1" applyAlignment="1">
      <alignment horizontal="left" vertical="center" wrapText="1" indent="1"/>
    </xf>
    <xf numFmtId="0" fontId="5" fillId="0" borderId="6" xfId="2" applyFont="1" applyFill="1" applyBorder="1" applyAlignment="1">
      <alignment horizontal="left" vertical="center" wrapText="1" indent="1"/>
    </xf>
    <xf numFmtId="0" fontId="5" fillId="0" borderId="13" xfId="2" applyFont="1" applyFill="1" applyBorder="1" applyAlignment="1">
      <alignment horizontal="left" vertical="center" wrapText="1" indent="1"/>
    </xf>
    <xf numFmtId="0" fontId="5" fillId="0" borderId="12" xfId="2" applyFont="1" applyFill="1" applyBorder="1" applyAlignment="1">
      <alignment horizontal="left" vertical="center" wrapText="1" indent="1"/>
    </xf>
    <xf numFmtId="0" fontId="5" fillId="0" borderId="11" xfId="2" applyFont="1" applyFill="1" applyBorder="1" applyAlignment="1">
      <alignment horizontal="left" vertical="center" wrapText="1" inden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2" xfId="0" applyFont="1" applyFill="1" applyBorder="1" applyAlignment="1">
      <alignment horizontal="center" vertical="center"/>
    </xf>
    <xf numFmtId="0" fontId="5" fillId="0" borderId="19" xfId="0" applyFont="1" applyFill="1" applyBorder="1" applyAlignment="1">
      <alignment horizontal="left" vertical="center" wrapText="1" indent="1"/>
    </xf>
    <xf numFmtId="0" fontId="5" fillId="0" borderId="20" xfId="0" applyFont="1" applyFill="1" applyBorder="1" applyAlignment="1">
      <alignment horizontal="left" vertical="center" wrapText="1" indent="1"/>
    </xf>
    <xf numFmtId="0" fontId="5" fillId="0" borderId="21" xfId="0" applyFont="1" applyFill="1" applyBorder="1" applyAlignment="1">
      <alignment horizontal="left" vertical="center" wrapText="1" indent="1"/>
    </xf>
    <xf numFmtId="0" fontId="4" fillId="4" borderId="7"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7" fillId="0" borderId="8" xfId="0" applyFont="1" applyBorder="1" applyAlignment="1">
      <alignment horizontal="left" vertical="center" wrapText="1" indent="1"/>
    </xf>
    <xf numFmtId="0" fontId="17" fillId="0" borderId="7" xfId="0" applyFont="1" applyBorder="1" applyAlignment="1">
      <alignment horizontal="left" vertical="center" indent="1"/>
    </xf>
    <xf numFmtId="0" fontId="17" fillId="0" borderId="6" xfId="0" applyFont="1" applyBorder="1" applyAlignment="1">
      <alignment horizontal="left" vertical="center" indent="1"/>
    </xf>
    <xf numFmtId="0" fontId="17" fillId="0" borderId="15" xfId="0" applyFont="1" applyBorder="1" applyAlignment="1">
      <alignment horizontal="left" vertical="center" indent="1"/>
    </xf>
    <xf numFmtId="0" fontId="17" fillId="0" borderId="0" xfId="0" applyFont="1" applyBorder="1" applyAlignment="1">
      <alignment horizontal="left" vertical="center" indent="1"/>
    </xf>
    <xf numFmtId="0" fontId="17" fillId="0" borderId="14" xfId="0" applyFont="1" applyBorder="1" applyAlignment="1">
      <alignment horizontal="left" vertical="center" indent="1"/>
    </xf>
    <xf numFmtId="0" fontId="17" fillId="0" borderId="13" xfId="0" applyFont="1" applyBorder="1" applyAlignment="1">
      <alignment horizontal="left" vertical="center" indent="1"/>
    </xf>
    <xf numFmtId="0" fontId="17" fillId="0" borderId="12" xfId="0" applyFont="1" applyBorder="1" applyAlignment="1">
      <alignment horizontal="left" vertical="center" indent="1"/>
    </xf>
    <xf numFmtId="0" fontId="17" fillId="0" borderId="11" xfId="0" applyFont="1" applyBorder="1" applyAlignment="1">
      <alignment horizontal="left" vertical="center" indent="1"/>
    </xf>
    <xf numFmtId="0" fontId="0" fillId="0" borderId="7" xfId="0" applyBorder="1" applyAlignment="1">
      <alignment horizontal="left" vertical="center" wrapText="1" indent="1"/>
    </xf>
    <xf numFmtId="0" fontId="0" fillId="0" borderId="6" xfId="0" applyBorder="1" applyAlignment="1">
      <alignment horizontal="left" vertical="center" wrapText="1" indent="1"/>
    </xf>
    <xf numFmtId="0" fontId="0" fillId="0" borderId="0" xfId="0" applyBorder="1" applyAlignment="1">
      <alignment horizontal="left" vertical="center" wrapText="1" indent="1"/>
    </xf>
    <xf numFmtId="0" fontId="0" fillId="0" borderId="14" xfId="0" applyBorder="1" applyAlignment="1">
      <alignment horizontal="left" vertical="center" wrapText="1" indent="1"/>
    </xf>
    <xf numFmtId="0" fontId="0" fillId="0" borderId="13" xfId="0" applyBorder="1" applyAlignment="1">
      <alignment horizontal="left" vertical="center" wrapText="1" indent="1"/>
    </xf>
    <xf numFmtId="0" fontId="0" fillId="0" borderId="12" xfId="0" applyBorder="1" applyAlignment="1">
      <alignment horizontal="left" vertical="center" wrapText="1" indent="1"/>
    </xf>
    <xf numFmtId="0" fontId="0" fillId="0" borderId="11" xfId="0" applyBorder="1" applyAlignment="1">
      <alignment horizontal="left" vertical="center" wrapText="1" indent="1"/>
    </xf>
    <xf numFmtId="0" fontId="5" fillId="0" borderId="16" xfId="0" applyFont="1" applyFill="1" applyBorder="1" applyAlignment="1">
      <alignment horizontal="left" vertical="center" indent="1"/>
    </xf>
    <xf numFmtId="0" fontId="5" fillId="0" borderId="17" xfId="0" applyFont="1" applyFill="1" applyBorder="1" applyAlignment="1">
      <alignment horizontal="left" vertical="center" indent="1"/>
    </xf>
    <xf numFmtId="0" fontId="5" fillId="0" borderId="18" xfId="0" applyFont="1" applyFill="1" applyBorder="1" applyAlignment="1">
      <alignment horizontal="left" vertical="center" indent="1"/>
    </xf>
    <xf numFmtId="0" fontId="5" fillId="0" borderId="22" xfId="0" applyFont="1" applyFill="1" applyBorder="1" applyAlignment="1">
      <alignment horizontal="left" vertical="center" indent="1"/>
    </xf>
    <xf numFmtId="0" fontId="5" fillId="0" borderId="23" xfId="0" applyFont="1" applyFill="1" applyBorder="1" applyAlignment="1">
      <alignment horizontal="left" vertical="center" indent="1"/>
    </xf>
    <xf numFmtId="0" fontId="5" fillId="0" borderId="24" xfId="0" applyFont="1" applyFill="1" applyBorder="1" applyAlignment="1">
      <alignment horizontal="left" vertical="center" indent="1"/>
    </xf>
    <xf numFmtId="0" fontId="14" fillId="0" borderId="8"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3" xfId="0" applyFont="1" applyFill="1"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cellXfs>
  <cellStyles count="35">
    <cellStyle name="강조색3 2" xfId="3"/>
    <cellStyle name="쉼표 [0] 2" xfId="4"/>
    <cellStyle name="쉼표 [0] 2 2" xfId="5"/>
    <cellStyle name="쉼표 [0] 2 4" xfId="6"/>
    <cellStyle name="쉼표 [0] 2 5" xfId="7"/>
    <cellStyle name="쉼표 [0] 3" xfId="8"/>
    <cellStyle name="쉼표 [0] 4" xfId="9"/>
    <cellStyle name="쉼표 [0] 5" xfId="10"/>
    <cellStyle name="쉼표 [0] 8" xfId="11"/>
    <cellStyle name="쉼표 [0] 9" xfId="12"/>
    <cellStyle name="표준" xfId="0" builtinId="0"/>
    <cellStyle name="표준 10" xfId="13"/>
    <cellStyle name="표준 10 2" xfId="14"/>
    <cellStyle name="표준 11" xfId="15"/>
    <cellStyle name="표준 11 2" xfId="16"/>
    <cellStyle name="표준 14" xfId="34"/>
    <cellStyle name="표준 2" xfId="2"/>
    <cellStyle name="표준 2 2" xfId="17"/>
    <cellStyle name="표준 2 2 2" xfId="18"/>
    <cellStyle name="표준 2 3" xfId="19"/>
    <cellStyle name="표준 2 4" xfId="20"/>
    <cellStyle name="표준 3" xfId="21"/>
    <cellStyle name="표준 3 2" xfId="22"/>
    <cellStyle name="표준 3 3" xfId="23"/>
    <cellStyle name="표준 3 4" xfId="33"/>
    <cellStyle name="표준 4" xfId="24"/>
    <cellStyle name="표준 4 2" xfId="25"/>
    <cellStyle name="표준 4 4" xfId="26"/>
    <cellStyle name="표준 4 5" xfId="27"/>
    <cellStyle name="표준 5" xfId="1"/>
    <cellStyle name="표준 6" xfId="28"/>
    <cellStyle name="표준 6 2" xfId="29"/>
    <cellStyle name="표준 7" xfId="30"/>
    <cellStyle name="표준 8" xfId="31"/>
    <cellStyle name="표준 9" xfId="32"/>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114300</xdr:colOff>
      <xdr:row>1</xdr:row>
      <xdr:rowOff>74095</xdr:rowOff>
    </xdr:from>
    <xdr:to>
      <xdr:col>11</xdr:col>
      <xdr:colOff>838200</xdr:colOff>
      <xdr:row>2</xdr:row>
      <xdr:rowOff>304801</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13800" y="836095"/>
          <a:ext cx="2501900" cy="5736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101600</xdr:colOff>
      <xdr:row>1</xdr:row>
      <xdr:rowOff>76200</xdr:rowOff>
    </xdr:from>
    <xdr:to>
      <xdr:col>11</xdr:col>
      <xdr:colOff>825500</xdr:colOff>
      <xdr:row>2</xdr:row>
      <xdr:rowOff>306906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1100" y="838200"/>
          <a:ext cx="2501900" cy="5736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76200</xdr:colOff>
      <xdr:row>1</xdr:row>
      <xdr:rowOff>63500</xdr:rowOff>
    </xdr:from>
    <xdr:to>
      <xdr:col>11</xdr:col>
      <xdr:colOff>800100</xdr:colOff>
      <xdr:row>2</xdr:row>
      <xdr:rowOff>294206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75700" y="825500"/>
          <a:ext cx="2501900" cy="57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88900</xdr:colOff>
      <xdr:row>1</xdr:row>
      <xdr:rowOff>76200</xdr:rowOff>
    </xdr:from>
    <xdr:to>
      <xdr:col>11</xdr:col>
      <xdr:colOff>812800</xdr:colOff>
      <xdr:row>2</xdr:row>
      <xdr:rowOff>306906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8400" y="838200"/>
          <a:ext cx="2501900" cy="5736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88900</xdr:colOff>
      <xdr:row>1</xdr:row>
      <xdr:rowOff>76200</xdr:rowOff>
    </xdr:from>
    <xdr:to>
      <xdr:col>11</xdr:col>
      <xdr:colOff>812800</xdr:colOff>
      <xdr:row>2</xdr:row>
      <xdr:rowOff>306906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8400" y="838200"/>
          <a:ext cx="2501900" cy="5736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88900</xdr:colOff>
      <xdr:row>1</xdr:row>
      <xdr:rowOff>88900</xdr:rowOff>
    </xdr:from>
    <xdr:to>
      <xdr:col>11</xdr:col>
      <xdr:colOff>812800</xdr:colOff>
      <xdr:row>2</xdr:row>
      <xdr:rowOff>319606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8400" y="850900"/>
          <a:ext cx="2501900" cy="5736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88900</xdr:colOff>
      <xdr:row>1</xdr:row>
      <xdr:rowOff>88900</xdr:rowOff>
    </xdr:from>
    <xdr:to>
      <xdr:col>11</xdr:col>
      <xdr:colOff>812800</xdr:colOff>
      <xdr:row>2</xdr:row>
      <xdr:rowOff>319606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8400" y="850900"/>
          <a:ext cx="2501900" cy="5736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101600</xdr:colOff>
      <xdr:row>1</xdr:row>
      <xdr:rowOff>63500</xdr:rowOff>
    </xdr:from>
    <xdr:to>
      <xdr:col>11</xdr:col>
      <xdr:colOff>825500</xdr:colOff>
      <xdr:row>2</xdr:row>
      <xdr:rowOff>294206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1100" y="825500"/>
          <a:ext cx="2501900" cy="5736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76200</xdr:colOff>
      <xdr:row>1</xdr:row>
      <xdr:rowOff>76200</xdr:rowOff>
    </xdr:from>
    <xdr:to>
      <xdr:col>11</xdr:col>
      <xdr:colOff>800100</xdr:colOff>
      <xdr:row>2</xdr:row>
      <xdr:rowOff>306906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75700" y="838200"/>
          <a:ext cx="2501900" cy="5736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76200</xdr:colOff>
      <xdr:row>1</xdr:row>
      <xdr:rowOff>63500</xdr:rowOff>
    </xdr:from>
    <xdr:to>
      <xdr:col>11</xdr:col>
      <xdr:colOff>800100</xdr:colOff>
      <xdr:row>2</xdr:row>
      <xdr:rowOff>294206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75700" y="825500"/>
          <a:ext cx="2501900" cy="5736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88900</xdr:colOff>
      <xdr:row>1</xdr:row>
      <xdr:rowOff>76200</xdr:rowOff>
    </xdr:from>
    <xdr:to>
      <xdr:col>11</xdr:col>
      <xdr:colOff>812800</xdr:colOff>
      <xdr:row>2</xdr:row>
      <xdr:rowOff>306906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8400" y="838200"/>
          <a:ext cx="2501900" cy="57360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101600</xdr:colOff>
      <xdr:row>1</xdr:row>
      <xdr:rowOff>88900</xdr:rowOff>
    </xdr:from>
    <xdr:to>
      <xdr:col>11</xdr:col>
      <xdr:colOff>825500</xdr:colOff>
      <xdr:row>2</xdr:row>
      <xdr:rowOff>319606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1100" y="850900"/>
          <a:ext cx="2501900" cy="57360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88900</xdr:colOff>
      <xdr:row>1</xdr:row>
      <xdr:rowOff>50800</xdr:rowOff>
    </xdr:from>
    <xdr:to>
      <xdr:col>11</xdr:col>
      <xdr:colOff>812800</xdr:colOff>
      <xdr:row>2</xdr:row>
      <xdr:rowOff>281506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8400" y="812800"/>
          <a:ext cx="2501900" cy="5736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101600</xdr:colOff>
      <xdr:row>1</xdr:row>
      <xdr:rowOff>50800</xdr:rowOff>
    </xdr:from>
    <xdr:to>
      <xdr:col>11</xdr:col>
      <xdr:colOff>825500</xdr:colOff>
      <xdr:row>2</xdr:row>
      <xdr:rowOff>281506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1100" y="812800"/>
          <a:ext cx="2501900" cy="5736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127000</xdr:colOff>
      <xdr:row>1</xdr:row>
      <xdr:rowOff>76200</xdr:rowOff>
    </xdr:from>
    <xdr:to>
      <xdr:col>11</xdr:col>
      <xdr:colOff>850900</xdr:colOff>
      <xdr:row>2</xdr:row>
      <xdr:rowOff>306906</xdr:rowOff>
    </xdr:to>
    <xdr:pic>
      <xdr:nvPicPr>
        <xdr:cNvPr id="8" name="그림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26500" y="838200"/>
          <a:ext cx="2501900" cy="57360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32</v>
      </c>
      <c r="B1" s="160"/>
      <c r="C1" s="160"/>
      <c r="D1" s="160"/>
      <c r="E1" s="160"/>
      <c r="F1" s="160"/>
      <c r="G1" s="160"/>
      <c r="H1" s="160"/>
      <c r="I1" s="160"/>
      <c r="J1" s="160"/>
      <c r="K1" s="160"/>
      <c r="L1" s="161"/>
    </row>
    <row r="2" spans="1:13" ht="27" customHeight="1" x14ac:dyDescent="0.3">
      <c r="A2" s="162" t="s">
        <v>14</v>
      </c>
      <c r="B2" s="163"/>
      <c r="C2" s="164" t="s">
        <v>15</v>
      </c>
      <c r="D2" s="165"/>
      <c r="E2" s="165"/>
      <c r="F2" s="165"/>
      <c r="G2" s="165"/>
      <c r="H2" s="165"/>
      <c r="I2" s="165"/>
      <c r="J2" s="166"/>
      <c r="K2" s="166"/>
      <c r="L2" s="167"/>
    </row>
    <row r="3" spans="1:13" ht="27" customHeight="1" x14ac:dyDescent="0.3">
      <c r="A3" s="11" t="s">
        <v>16</v>
      </c>
      <c r="B3" s="7"/>
      <c r="C3" s="4"/>
      <c r="D3" s="4"/>
      <c r="E3" s="4"/>
      <c r="F3" s="4"/>
      <c r="G3" s="4"/>
      <c r="H3" s="4"/>
      <c r="I3" s="4"/>
      <c r="J3" s="166"/>
      <c r="K3" s="166"/>
      <c r="L3" s="167"/>
      <c r="M3" s="5"/>
    </row>
    <row r="4" spans="1:13" ht="27" customHeight="1" x14ac:dyDescent="0.3">
      <c r="A4" s="11" t="s">
        <v>17</v>
      </c>
      <c r="B4" s="7"/>
      <c r="C4" s="6"/>
      <c r="D4" s="6"/>
      <c r="E4" s="6"/>
      <c r="F4" s="6"/>
      <c r="G4" s="6"/>
      <c r="H4" s="4"/>
      <c r="I4" s="4"/>
      <c r="J4" s="4"/>
      <c r="K4" s="4"/>
      <c r="L4" s="12"/>
      <c r="M4" s="5"/>
    </row>
    <row r="5" spans="1:13" ht="15" customHeight="1" x14ac:dyDescent="0.3">
      <c r="A5" s="13"/>
      <c r="B5" s="14"/>
      <c r="C5" s="14"/>
      <c r="D5" s="14"/>
      <c r="E5" s="14"/>
      <c r="F5" s="14"/>
      <c r="G5" s="14"/>
      <c r="H5" s="15"/>
      <c r="I5" s="15"/>
      <c r="J5" s="15"/>
      <c r="K5" s="15"/>
      <c r="L5" s="16"/>
      <c r="M5" s="5"/>
    </row>
    <row r="6" spans="1:13" s="3" customFormat="1" ht="30" customHeight="1" x14ac:dyDescent="0.3">
      <c r="A6" s="21" t="s">
        <v>9</v>
      </c>
      <c r="B6" s="22" t="s">
        <v>8</v>
      </c>
      <c r="C6" s="22" t="s">
        <v>7</v>
      </c>
      <c r="D6" s="27" t="s">
        <v>18</v>
      </c>
      <c r="E6" s="27" t="s">
        <v>19</v>
      </c>
      <c r="F6" s="27" t="s">
        <v>20</v>
      </c>
      <c r="G6" s="168" t="s">
        <v>3</v>
      </c>
      <c r="H6" s="168"/>
      <c r="I6" s="168"/>
      <c r="J6" s="168"/>
      <c r="K6" s="168"/>
      <c r="L6" s="168"/>
      <c r="M6" s="5"/>
    </row>
    <row r="7" spans="1:13" s="3" customFormat="1" ht="24.75" customHeight="1" x14ac:dyDescent="0.3">
      <c r="A7" s="137" t="s">
        <v>21</v>
      </c>
      <c r="B7" s="128" t="s">
        <v>127</v>
      </c>
      <c r="C7" s="42" t="s">
        <v>150</v>
      </c>
      <c r="D7" s="39">
        <f t="shared" ref="D7:D9" si="0">E7*0.65</f>
        <v>26</v>
      </c>
      <c r="E7" s="38">
        <v>40</v>
      </c>
      <c r="F7" s="30">
        <f t="shared" ref="F7:F25" si="1">($B$3*D7)+($B$4*E7)</f>
        <v>0</v>
      </c>
      <c r="G7" s="131" t="s">
        <v>153</v>
      </c>
      <c r="H7" s="131"/>
      <c r="I7" s="131"/>
      <c r="J7" s="131"/>
      <c r="K7" s="131"/>
      <c r="L7" s="132"/>
      <c r="M7" s="5"/>
    </row>
    <row r="8" spans="1:13" s="3" customFormat="1" ht="24.75" customHeight="1" x14ac:dyDescent="0.3">
      <c r="A8" s="142"/>
      <c r="B8" s="129"/>
      <c r="C8" s="44" t="s">
        <v>151</v>
      </c>
      <c r="D8" s="39">
        <f t="shared" si="0"/>
        <v>6.5</v>
      </c>
      <c r="E8" s="39">
        <v>10</v>
      </c>
      <c r="F8" s="30">
        <f t="shared" si="1"/>
        <v>0</v>
      </c>
      <c r="G8" s="133"/>
      <c r="H8" s="133"/>
      <c r="I8" s="133"/>
      <c r="J8" s="133"/>
      <c r="K8" s="133"/>
      <c r="L8" s="134"/>
      <c r="M8" s="5"/>
    </row>
    <row r="9" spans="1:13" s="3" customFormat="1" ht="24.75" customHeight="1" x14ac:dyDescent="0.3">
      <c r="A9" s="142"/>
      <c r="B9" s="129"/>
      <c r="C9" s="47" t="s">
        <v>152</v>
      </c>
      <c r="D9" s="40">
        <f t="shared" si="0"/>
        <v>1.3</v>
      </c>
      <c r="E9" s="40">
        <v>2</v>
      </c>
      <c r="F9" s="30">
        <f t="shared" si="1"/>
        <v>0</v>
      </c>
      <c r="G9" s="133"/>
      <c r="H9" s="133"/>
      <c r="I9" s="133"/>
      <c r="J9" s="133"/>
      <c r="K9" s="133"/>
      <c r="L9" s="134"/>
      <c r="M9" s="5"/>
    </row>
    <row r="10" spans="1:13" ht="24.95" customHeight="1" x14ac:dyDescent="0.3">
      <c r="A10" s="137" t="s">
        <v>22</v>
      </c>
      <c r="B10" s="26" t="s">
        <v>128</v>
      </c>
      <c r="C10" s="33" t="s">
        <v>26</v>
      </c>
      <c r="D10" s="64">
        <f>E10*0.65</f>
        <v>34.125</v>
      </c>
      <c r="E10" s="33">
        <v>52.5</v>
      </c>
      <c r="F10" s="20">
        <f t="shared" si="1"/>
        <v>0</v>
      </c>
      <c r="G10" s="143"/>
      <c r="H10" s="144"/>
      <c r="I10" s="144"/>
      <c r="J10" s="144"/>
      <c r="K10" s="144"/>
      <c r="L10" s="145"/>
    </row>
    <row r="11" spans="1:13" ht="24.95" customHeight="1" x14ac:dyDescent="0.3">
      <c r="A11" s="142"/>
      <c r="B11" s="146" t="s">
        <v>129</v>
      </c>
      <c r="C11" s="35" t="s">
        <v>154</v>
      </c>
      <c r="D11" s="53">
        <f t="shared" ref="D11:D22" si="2">E11*0.65</f>
        <v>1.9500000000000002</v>
      </c>
      <c r="E11" s="41">
        <v>3</v>
      </c>
      <c r="F11" s="32">
        <f t="shared" si="1"/>
        <v>0</v>
      </c>
      <c r="G11" s="149" t="s">
        <v>157</v>
      </c>
      <c r="H11" s="150"/>
      <c r="I11" s="150"/>
      <c r="J11" s="150"/>
      <c r="K11" s="150"/>
      <c r="L11" s="151"/>
    </row>
    <row r="12" spans="1:13" ht="24.95" customHeight="1" x14ac:dyDescent="0.3">
      <c r="A12" s="142"/>
      <c r="B12" s="147"/>
      <c r="C12" s="35" t="s">
        <v>155</v>
      </c>
      <c r="D12" s="53">
        <f t="shared" si="2"/>
        <v>1.3</v>
      </c>
      <c r="E12" s="41">
        <v>2</v>
      </c>
      <c r="F12" s="30">
        <f t="shared" si="1"/>
        <v>0</v>
      </c>
      <c r="G12" s="152"/>
      <c r="H12" s="153"/>
      <c r="I12" s="153"/>
      <c r="J12" s="153"/>
      <c r="K12" s="153"/>
      <c r="L12" s="154"/>
    </row>
    <row r="13" spans="1:13" ht="24.95" customHeight="1" x14ac:dyDescent="0.3">
      <c r="A13" s="142"/>
      <c r="B13" s="147"/>
      <c r="C13" s="35" t="s">
        <v>25</v>
      </c>
      <c r="D13" s="53">
        <f t="shared" si="2"/>
        <v>1.3</v>
      </c>
      <c r="E13" s="41">
        <v>2</v>
      </c>
      <c r="F13" s="30">
        <f t="shared" si="1"/>
        <v>0</v>
      </c>
      <c r="G13" s="152"/>
      <c r="H13" s="153"/>
      <c r="I13" s="153"/>
      <c r="J13" s="153"/>
      <c r="K13" s="153"/>
      <c r="L13" s="154"/>
    </row>
    <row r="14" spans="1:13" ht="24.95" customHeight="1" x14ac:dyDescent="0.3">
      <c r="A14" s="142"/>
      <c r="B14" s="148"/>
      <c r="C14" s="66" t="s">
        <v>156</v>
      </c>
      <c r="D14" s="79">
        <f t="shared" si="2"/>
        <v>0.65</v>
      </c>
      <c r="E14" s="67">
        <v>1</v>
      </c>
      <c r="F14" s="31">
        <f t="shared" si="1"/>
        <v>0</v>
      </c>
      <c r="G14" s="155"/>
      <c r="H14" s="156"/>
      <c r="I14" s="156"/>
      <c r="J14" s="156"/>
      <c r="K14" s="156"/>
      <c r="L14" s="157"/>
    </row>
    <row r="15" spans="1:13" ht="24.95" customHeight="1" x14ac:dyDescent="0.3">
      <c r="A15" s="142"/>
      <c r="B15" s="129" t="s">
        <v>130</v>
      </c>
      <c r="C15" s="42" t="s">
        <v>158</v>
      </c>
      <c r="D15" s="43">
        <f t="shared" si="2"/>
        <v>29.25</v>
      </c>
      <c r="E15" s="43">
        <v>45</v>
      </c>
      <c r="F15" s="30">
        <f t="shared" si="1"/>
        <v>0</v>
      </c>
      <c r="G15" s="158" t="s">
        <v>160</v>
      </c>
      <c r="H15" s="133"/>
      <c r="I15" s="133"/>
      <c r="J15" s="133"/>
      <c r="K15" s="133"/>
      <c r="L15" s="134"/>
    </row>
    <row r="16" spans="1:13" ht="24.95" customHeight="1" x14ac:dyDescent="0.3">
      <c r="A16" s="142"/>
      <c r="B16" s="129"/>
      <c r="C16" s="83" t="s">
        <v>159</v>
      </c>
      <c r="D16" s="46">
        <f t="shared" si="2"/>
        <v>1.3</v>
      </c>
      <c r="E16" s="46">
        <v>2</v>
      </c>
      <c r="F16" s="30">
        <f t="shared" si="1"/>
        <v>0</v>
      </c>
      <c r="G16" s="158"/>
      <c r="H16" s="133"/>
      <c r="I16" s="133"/>
      <c r="J16" s="133"/>
      <c r="K16" s="133"/>
      <c r="L16" s="134"/>
    </row>
    <row r="17" spans="1:12" ht="24.95" customHeight="1" x14ac:dyDescent="0.3">
      <c r="A17" s="142"/>
      <c r="B17" s="128" t="s">
        <v>131</v>
      </c>
      <c r="C17" s="44" t="s">
        <v>161</v>
      </c>
      <c r="D17" s="54">
        <f t="shared" si="2"/>
        <v>19.5</v>
      </c>
      <c r="E17" s="45">
        <v>30</v>
      </c>
      <c r="F17" s="32">
        <f t="shared" si="1"/>
        <v>0</v>
      </c>
      <c r="G17" s="131" t="s">
        <v>167</v>
      </c>
      <c r="H17" s="131"/>
      <c r="I17" s="131"/>
      <c r="J17" s="131"/>
      <c r="K17" s="131"/>
      <c r="L17" s="132"/>
    </row>
    <row r="18" spans="1:12" ht="24.95" customHeight="1" x14ac:dyDescent="0.3">
      <c r="A18" s="142"/>
      <c r="B18" s="129"/>
      <c r="C18" s="44" t="s">
        <v>162</v>
      </c>
      <c r="D18" s="54">
        <f t="shared" si="2"/>
        <v>0.32500000000000001</v>
      </c>
      <c r="E18" s="45">
        <v>0.5</v>
      </c>
      <c r="F18" s="30">
        <f t="shared" si="1"/>
        <v>0</v>
      </c>
      <c r="G18" s="133"/>
      <c r="H18" s="133"/>
      <c r="I18" s="133"/>
      <c r="J18" s="133"/>
      <c r="K18" s="133"/>
      <c r="L18" s="134"/>
    </row>
    <row r="19" spans="1:12" ht="24.95" customHeight="1" x14ac:dyDescent="0.3">
      <c r="A19" s="142"/>
      <c r="B19" s="129"/>
      <c r="C19" s="44" t="s">
        <v>163</v>
      </c>
      <c r="D19" s="54">
        <f t="shared" si="2"/>
        <v>0.65</v>
      </c>
      <c r="E19" s="45">
        <v>1</v>
      </c>
      <c r="F19" s="30">
        <f t="shared" si="1"/>
        <v>0</v>
      </c>
      <c r="G19" s="133"/>
      <c r="H19" s="133"/>
      <c r="I19" s="133"/>
      <c r="J19" s="133"/>
      <c r="K19" s="133"/>
      <c r="L19" s="134"/>
    </row>
    <row r="20" spans="1:12" ht="24.95" customHeight="1" x14ac:dyDescent="0.3">
      <c r="A20" s="142"/>
      <c r="B20" s="129"/>
      <c r="C20" s="44" t="s">
        <v>164</v>
      </c>
      <c r="D20" s="54">
        <f t="shared" si="2"/>
        <v>0.32500000000000001</v>
      </c>
      <c r="E20" s="45">
        <v>0.5</v>
      </c>
      <c r="F20" s="30">
        <f t="shared" si="1"/>
        <v>0</v>
      </c>
      <c r="G20" s="133"/>
      <c r="H20" s="133"/>
      <c r="I20" s="133"/>
      <c r="J20" s="133"/>
      <c r="K20" s="133"/>
      <c r="L20" s="134"/>
    </row>
    <row r="21" spans="1:12" ht="24.95" customHeight="1" x14ac:dyDescent="0.3">
      <c r="A21" s="142"/>
      <c r="B21" s="129"/>
      <c r="C21" s="44" t="s">
        <v>165</v>
      </c>
      <c r="D21" s="54">
        <f t="shared" si="2"/>
        <v>0.32500000000000001</v>
      </c>
      <c r="E21" s="45">
        <v>0.5</v>
      </c>
      <c r="F21" s="30">
        <f t="shared" si="1"/>
        <v>0</v>
      </c>
      <c r="G21" s="133"/>
      <c r="H21" s="133"/>
      <c r="I21" s="133"/>
      <c r="J21" s="133"/>
      <c r="K21" s="133"/>
      <c r="L21" s="134"/>
    </row>
    <row r="22" spans="1:12" ht="24.95" customHeight="1" x14ac:dyDescent="0.3">
      <c r="A22" s="142"/>
      <c r="B22" s="130"/>
      <c r="C22" s="83" t="s">
        <v>166</v>
      </c>
      <c r="D22" s="55">
        <f t="shared" si="2"/>
        <v>1.3</v>
      </c>
      <c r="E22" s="46">
        <v>2</v>
      </c>
      <c r="F22" s="31">
        <f t="shared" si="1"/>
        <v>0</v>
      </c>
      <c r="G22" s="135"/>
      <c r="H22" s="135"/>
      <c r="I22" s="135"/>
      <c r="J22" s="135"/>
      <c r="K22" s="135"/>
      <c r="L22" s="136"/>
    </row>
    <row r="23" spans="1:12" ht="24.95" customHeight="1" x14ac:dyDescent="0.3">
      <c r="A23" s="138"/>
      <c r="B23" s="52" t="s">
        <v>132</v>
      </c>
      <c r="C23" s="18" t="s">
        <v>28</v>
      </c>
      <c r="D23" s="29">
        <f t="shared" ref="D23" si="3">E23*0.65</f>
        <v>13</v>
      </c>
      <c r="E23" s="19">
        <v>20</v>
      </c>
      <c r="F23" s="20">
        <f t="shared" si="1"/>
        <v>0</v>
      </c>
      <c r="G23" s="143" t="s">
        <v>419</v>
      </c>
      <c r="H23" s="144"/>
      <c r="I23" s="144"/>
      <c r="J23" s="144"/>
      <c r="K23" s="144"/>
      <c r="L23" s="145"/>
    </row>
    <row r="24" spans="1:12" ht="24.95" customHeight="1" x14ac:dyDescent="0.3">
      <c r="A24" s="137" t="s">
        <v>23</v>
      </c>
      <c r="B24" s="17" t="s">
        <v>29</v>
      </c>
      <c r="C24" s="18" t="s">
        <v>31</v>
      </c>
      <c r="D24" s="29">
        <f t="shared" ref="D24:D25" si="4">E24*0.65</f>
        <v>26</v>
      </c>
      <c r="E24" s="19">
        <v>40</v>
      </c>
      <c r="F24" s="20">
        <f t="shared" si="1"/>
        <v>0</v>
      </c>
      <c r="G24" s="139"/>
      <c r="H24" s="140"/>
      <c r="I24" s="140"/>
      <c r="J24" s="140"/>
      <c r="K24" s="140"/>
      <c r="L24" s="141"/>
    </row>
    <row r="25" spans="1:12" ht="24.75" customHeight="1" x14ac:dyDescent="0.3">
      <c r="A25" s="138"/>
      <c r="B25" s="71" t="s">
        <v>30</v>
      </c>
      <c r="C25" s="72" t="s">
        <v>30</v>
      </c>
      <c r="D25" s="29">
        <f t="shared" si="4"/>
        <v>97.5</v>
      </c>
      <c r="E25" s="19">
        <v>150</v>
      </c>
      <c r="F25" s="20">
        <f t="shared" si="1"/>
        <v>0</v>
      </c>
      <c r="G25" s="139"/>
      <c r="H25" s="140"/>
      <c r="I25" s="140"/>
      <c r="J25" s="140"/>
      <c r="K25" s="140"/>
      <c r="L25" s="141"/>
    </row>
    <row r="26" spans="1:12" x14ac:dyDescent="0.3">
      <c r="G26" s="70"/>
      <c r="H26" s="70"/>
      <c r="I26" s="70"/>
      <c r="J26" s="70"/>
      <c r="K26" s="70"/>
      <c r="L26" s="70"/>
    </row>
  </sheetData>
  <mergeCells count="20">
    <mergeCell ref="A7:A9"/>
    <mergeCell ref="A1:L1"/>
    <mergeCell ref="A2:B2"/>
    <mergeCell ref="C2:I2"/>
    <mergeCell ref="J2:L3"/>
    <mergeCell ref="G6:L6"/>
    <mergeCell ref="B7:B9"/>
    <mergeCell ref="G7:L9"/>
    <mergeCell ref="B17:B22"/>
    <mergeCell ref="G17:L22"/>
    <mergeCell ref="A24:A25"/>
    <mergeCell ref="G24:L24"/>
    <mergeCell ref="G25:L25"/>
    <mergeCell ref="A10:A23"/>
    <mergeCell ref="G23:L23"/>
    <mergeCell ref="G10:L10"/>
    <mergeCell ref="B11:B14"/>
    <mergeCell ref="G11:L14"/>
    <mergeCell ref="B15:B16"/>
    <mergeCell ref="G15:L1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33</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49" t="s">
        <v>8</v>
      </c>
      <c r="C6" s="49" t="s">
        <v>7</v>
      </c>
      <c r="D6" s="27" t="s">
        <v>6</v>
      </c>
      <c r="E6" s="27" t="s">
        <v>5</v>
      </c>
      <c r="F6" s="27" t="s">
        <v>4</v>
      </c>
      <c r="G6" s="168" t="s">
        <v>3</v>
      </c>
      <c r="H6" s="168"/>
      <c r="I6" s="168"/>
      <c r="J6" s="168"/>
      <c r="K6" s="168"/>
      <c r="L6" s="168"/>
      <c r="M6" s="5"/>
    </row>
    <row r="7" spans="1:13" s="3" customFormat="1" ht="24.75" customHeight="1" x14ac:dyDescent="0.3">
      <c r="A7" s="137" t="s">
        <v>2</v>
      </c>
      <c r="B7" s="128" t="s">
        <v>133</v>
      </c>
      <c r="C7" s="42" t="s">
        <v>168</v>
      </c>
      <c r="D7" s="39">
        <f t="shared" ref="D7:D10" si="0">E7*0.65</f>
        <v>13</v>
      </c>
      <c r="E7" s="39">
        <v>20</v>
      </c>
      <c r="F7" s="30">
        <f t="shared" ref="F7:F33" si="1">($B$3*D7)+($B$4*E7)</f>
        <v>0</v>
      </c>
      <c r="G7" s="131" t="s">
        <v>172</v>
      </c>
      <c r="H7" s="131"/>
      <c r="I7" s="131"/>
      <c r="J7" s="131"/>
      <c r="K7" s="131"/>
      <c r="L7" s="132"/>
      <c r="M7" s="5"/>
    </row>
    <row r="8" spans="1:13" s="3" customFormat="1" ht="24.75" customHeight="1" x14ac:dyDescent="0.3">
      <c r="A8" s="142"/>
      <c r="B8" s="129"/>
      <c r="C8" s="44" t="s">
        <v>169</v>
      </c>
      <c r="D8" s="39">
        <f t="shared" si="0"/>
        <v>9.75</v>
      </c>
      <c r="E8" s="39">
        <v>15</v>
      </c>
      <c r="F8" s="30">
        <f t="shared" si="1"/>
        <v>0</v>
      </c>
      <c r="G8" s="133"/>
      <c r="H8" s="133"/>
      <c r="I8" s="133"/>
      <c r="J8" s="133"/>
      <c r="K8" s="133"/>
      <c r="L8" s="134"/>
      <c r="M8" s="5"/>
    </row>
    <row r="9" spans="1:13" s="3" customFormat="1" ht="24.75" customHeight="1" x14ac:dyDescent="0.3">
      <c r="A9" s="142"/>
      <c r="B9" s="129"/>
      <c r="C9" s="44" t="s">
        <v>170</v>
      </c>
      <c r="D9" s="39">
        <f t="shared" si="0"/>
        <v>0.65</v>
      </c>
      <c r="E9" s="39">
        <v>1</v>
      </c>
      <c r="F9" s="30">
        <f t="shared" si="1"/>
        <v>0</v>
      </c>
      <c r="G9" s="133"/>
      <c r="H9" s="133"/>
      <c r="I9" s="133"/>
      <c r="J9" s="133"/>
      <c r="K9" s="133"/>
      <c r="L9" s="134"/>
      <c r="M9" s="5"/>
    </row>
    <row r="10" spans="1:13" s="3" customFormat="1" ht="24.75" customHeight="1" x14ac:dyDescent="0.3">
      <c r="A10" s="142"/>
      <c r="B10" s="129"/>
      <c r="C10" s="47" t="s">
        <v>171</v>
      </c>
      <c r="D10" s="40">
        <f t="shared" si="0"/>
        <v>0.32500000000000001</v>
      </c>
      <c r="E10" s="40">
        <v>0.5</v>
      </c>
      <c r="F10" s="30">
        <f t="shared" si="1"/>
        <v>0</v>
      </c>
      <c r="G10" s="133"/>
      <c r="H10" s="133"/>
      <c r="I10" s="133"/>
      <c r="J10" s="133"/>
      <c r="K10" s="133"/>
      <c r="L10" s="134"/>
      <c r="M10" s="5"/>
    </row>
    <row r="11" spans="1:13" ht="24.95" customHeight="1" x14ac:dyDescent="0.3">
      <c r="A11" s="137" t="s">
        <v>1</v>
      </c>
      <c r="B11" s="26" t="s">
        <v>128</v>
      </c>
      <c r="C11" s="33" t="s">
        <v>26</v>
      </c>
      <c r="D11" s="64">
        <f>E11*0.65</f>
        <v>34.125</v>
      </c>
      <c r="E11" s="33">
        <v>52.5</v>
      </c>
      <c r="F11" s="20">
        <f t="shared" si="1"/>
        <v>0</v>
      </c>
      <c r="G11" s="143"/>
      <c r="H11" s="144"/>
      <c r="I11" s="144"/>
      <c r="J11" s="144"/>
      <c r="K11" s="144"/>
      <c r="L11" s="145"/>
    </row>
    <row r="12" spans="1:13" ht="24.95" customHeight="1" x14ac:dyDescent="0.3">
      <c r="A12" s="142"/>
      <c r="B12" s="146" t="s">
        <v>134</v>
      </c>
      <c r="C12" s="34" t="s">
        <v>52</v>
      </c>
      <c r="D12" s="53">
        <f t="shared" ref="D12:D30" si="2">E12*0.65</f>
        <v>3.25</v>
      </c>
      <c r="E12" s="65">
        <v>5</v>
      </c>
      <c r="F12" s="30">
        <f t="shared" si="1"/>
        <v>0</v>
      </c>
      <c r="G12" s="152" t="s">
        <v>173</v>
      </c>
      <c r="H12" s="153"/>
      <c r="I12" s="153"/>
      <c r="J12" s="153"/>
      <c r="K12" s="153"/>
      <c r="L12" s="154"/>
    </row>
    <row r="13" spans="1:13" ht="24.95" customHeight="1" x14ac:dyDescent="0.3">
      <c r="A13" s="142"/>
      <c r="B13" s="147"/>
      <c r="C13" s="35" t="s">
        <v>55</v>
      </c>
      <c r="D13" s="53">
        <f t="shared" si="2"/>
        <v>1.3</v>
      </c>
      <c r="E13" s="41">
        <v>2</v>
      </c>
      <c r="F13" s="30">
        <f t="shared" si="1"/>
        <v>0</v>
      </c>
      <c r="G13" s="152"/>
      <c r="H13" s="153"/>
      <c r="I13" s="153"/>
      <c r="J13" s="153"/>
      <c r="K13" s="153"/>
      <c r="L13" s="154"/>
    </row>
    <row r="14" spans="1:13" ht="24.95" customHeight="1" x14ac:dyDescent="0.3">
      <c r="A14" s="142"/>
      <c r="B14" s="147"/>
      <c r="C14" s="35" t="s">
        <v>25</v>
      </c>
      <c r="D14" s="53">
        <f t="shared" si="2"/>
        <v>1.3</v>
      </c>
      <c r="E14" s="41">
        <v>2</v>
      </c>
      <c r="F14" s="30">
        <f t="shared" si="1"/>
        <v>0</v>
      </c>
      <c r="G14" s="152"/>
      <c r="H14" s="153"/>
      <c r="I14" s="153"/>
      <c r="J14" s="153"/>
      <c r="K14" s="153"/>
      <c r="L14" s="154"/>
    </row>
    <row r="15" spans="1:13" ht="24.95" customHeight="1" x14ac:dyDescent="0.3">
      <c r="A15" s="142"/>
      <c r="B15" s="147"/>
      <c r="C15" s="66" t="s">
        <v>171</v>
      </c>
      <c r="D15" s="79">
        <f t="shared" si="2"/>
        <v>0.65</v>
      </c>
      <c r="E15" s="67">
        <v>1</v>
      </c>
      <c r="F15" s="30">
        <f t="shared" si="1"/>
        <v>0</v>
      </c>
      <c r="G15" s="152"/>
      <c r="H15" s="153"/>
      <c r="I15" s="153"/>
      <c r="J15" s="153"/>
      <c r="K15" s="153"/>
      <c r="L15" s="154"/>
    </row>
    <row r="16" spans="1:13" ht="24.95" customHeight="1" x14ac:dyDescent="0.3">
      <c r="A16" s="142"/>
      <c r="B16" s="172" t="s">
        <v>135</v>
      </c>
      <c r="C16" s="42" t="s">
        <v>174</v>
      </c>
      <c r="D16" s="54">
        <f t="shared" si="2"/>
        <v>13</v>
      </c>
      <c r="E16" s="43">
        <v>20</v>
      </c>
      <c r="F16" s="32">
        <f t="shared" si="1"/>
        <v>0</v>
      </c>
      <c r="G16" s="175" t="s">
        <v>176</v>
      </c>
      <c r="H16" s="176"/>
      <c r="I16" s="176"/>
      <c r="J16" s="176"/>
      <c r="K16" s="176"/>
      <c r="L16" s="177"/>
    </row>
    <row r="17" spans="1:12" ht="24.95" customHeight="1" x14ac:dyDescent="0.3">
      <c r="A17" s="142"/>
      <c r="B17" s="173"/>
      <c r="C17" s="44" t="s">
        <v>175</v>
      </c>
      <c r="D17" s="54">
        <f t="shared" si="2"/>
        <v>9.75</v>
      </c>
      <c r="E17" s="45">
        <v>15</v>
      </c>
      <c r="F17" s="30">
        <f t="shared" si="1"/>
        <v>0</v>
      </c>
      <c r="G17" s="178"/>
      <c r="H17" s="179"/>
      <c r="I17" s="179"/>
      <c r="J17" s="179"/>
      <c r="K17" s="179"/>
      <c r="L17" s="180"/>
    </row>
    <row r="18" spans="1:12" ht="24.95" customHeight="1" x14ac:dyDescent="0.3">
      <c r="A18" s="142"/>
      <c r="B18" s="173"/>
      <c r="C18" s="44" t="s">
        <v>54</v>
      </c>
      <c r="D18" s="54">
        <f t="shared" si="2"/>
        <v>3.25</v>
      </c>
      <c r="E18" s="45">
        <v>5</v>
      </c>
      <c r="F18" s="30">
        <f t="shared" si="1"/>
        <v>0</v>
      </c>
      <c r="G18" s="178"/>
      <c r="H18" s="179"/>
      <c r="I18" s="179"/>
      <c r="J18" s="179"/>
      <c r="K18" s="179"/>
      <c r="L18" s="180"/>
    </row>
    <row r="19" spans="1:12" ht="24.95" customHeight="1" x14ac:dyDescent="0.3">
      <c r="A19" s="142"/>
      <c r="B19" s="173"/>
      <c r="C19" s="44" t="s">
        <v>53</v>
      </c>
      <c r="D19" s="54">
        <f t="shared" si="2"/>
        <v>3.25</v>
      </c>
      <c r="E19" s="45">
        <v>5</v>
      </c>
      <c r="F19" s="30">
        <f t="shared" si="1"/>
        <v>0</v>
      </c>
      <c r="G19" s="178"/>
      <c r="H19" s="179"/>
      <c r="I19" s="179"/>
      <c r="J19" s="179"/>
      <c r="K19" s="179"/>
      <c r="L19" s="180"/>
    </row>
    <row r="20" spans="1:12" ht="24.95" customHeight="1" x14ac:dyDescent="0.3">
      <c r="A20" s="142"/>
      <c r="B20" s="173"/>
      <c r="C20" s="44" t="s">
        <v>63</v>
      </c>
      <c r="D20" s="54">
        <f t="shared" si="2"/>
        <v>3.25</v>
      </c>
      <c r="E20" s="45">
        <v>5</v>
      </c>
      <c r="F20" s="30">
        <f t="shared" si="1"/>
        <v>0</v>
      </c>
      <c r="G20" s="178"/>
      <c r="H20" s="179"/>
      <c r="I20" s="179"/>
      <c r="J20" s="179"/>
      <c r="K20" s="179"/>
      <c r="L20" s="180"/>
    </row>
    <row r="21" spans="1:12" ht="24.95" customHeight="1" x14ac:dyDescent="0.3">
      <c r="A21" s="142"/>
      <c r="B21" s="173"/>
      <c r="C21" s="44" t="s">
        <v>166</v>
      </c>
      <c r="D21" s="54">
        <f t="shared" si="2"/>
        <v>1.3</v>
      </c>
      <c r="E21" s="45">
        <v>2</v>
      </c>
      <c r="F21" s="30">
        <f t="shared" si="1"/>
        <v>0</v>
      </c>
      <c r="G21" s="178"/>
      <c r="H21" s="179"/>
      <c r="I21" s="179"/>
      <c r="J21" s="179"/>
      <c r="K21" s="179"/>
      <c r="L21" s="180"/>
    </row>
    <row r="22" spans="1:12" ht="24.95" customHeight="1" x14ac:dyDescent="0.3">
      <c r="A22" s="142"/>
      <c r="B22" s="173"/>
      <c r="C22" s="44" t="s">
        <v>109</v>
      </c>
      <c r="D22" s="54">
        <f t="shared" si="2"/>
        <v>1.9500000000000002</v>
      </c>
      <c r="E22" s="45">
        <v>3</v>
      </c>
      <c r="F22" s="30">
        <f t="shared" si="1"/>
        <v>0</v>
      </c>
      <c r="G22" s="178"/>
      <c r="H22" s="179"/>
      <c r="I22" s="179"/>
      <c r="J22" s="179"/>
      <c r="K22" s="179"/>
      <c r="L22" s="180"/>
    </row>
    <row r="23" spans="1:12" ht="24.95" customHeight="1" x14ac:dyDescent="0.3">
      <c r="A23" s="142"/>
      <c r="B23" s="173"/>
      <c r="C23" s="44" t="s">
        <v>40</v>
      </c>
      <c r="D23" s="54">
        <f t="shared" si="2"/>
        <v>0.32500000000000001</v>
      </c>
      <c r="E23" s="45">
        <v>0.5</v>
      </c>
      <c r="F23" s="30">
        <f t="shared" si="1"/>
        <v>0</v>
      </c>
      <c r="G23" s="178"/>
      <c r="H23" s="179"/>
      <c r="I23" s="179"/>
      <c r="J23" s="179"/>
      <c r="K23" s="179"/>
      <c r="L23" s="180"/>
    </row>
    <row r="24" spans="1:12" ht="24.95" customHeight="1" x14ac:dyDescent="0.3">
      <c r="A24" s="142"/>
      <c r="B24" s="173"/>
      <c r="C24" s="44" t="s">
        <v>50</v>
      </c>
      <c r="D24" s="54">
        <f t="shared" si="2"/>
        <v>0.65</v>
      </c>
      <c r="E24" s="45">
        <v>1</v>
      </c>
      <c r="F24" s="30">
        <f t="shared" si="1"/>
        <v>0</v>
      </c>
      <c r="G24" s="178"/>
      <c r="H24" s="179"/>
      <c r="I24" s="179"/>
      <c r="J24" s="179"/>
      <c r="K24" s="179"/>
      <c r="L24" s="180"/>
    </row>
    <row r="25" spans="1:12" ht="24.95" customHeight="1" x14ac:dyDescent="0.3">
      <c r="A25" s="142"/>
      <c r="B25" s="174"/>
      <c r="C25" s="47" t="s">
        <v>64</v>
      </c>
      <c r="D25" s="55">
        <f t="shared" si="2"/>
        <v>0.32500000000000001</v>
      </c>
      <c r="E25" s="46">
        <v>0.5</v>
      </c>
      <c r="F25" s="31">
        <f t="shared" si="1"/>
        <v>0</v>
      </c>
      <c r="G25" s="181"/>
      <c r="H25" s="182"/>
      <c r="I25" s="182"/>
      <c r="J25" s="182"/>
      <c r="K25" s="182"/>
      <c r="L25" s="183"/>
    </row>
    <row r="26" spans="1:12" ht="24.95" customHeight="1" x14ac:dyDescent="0.3">
      <c r="A26" s="142"/>
      <c r="B26" s="129" t="s">
        <v>136</v>
      </c>
      <c r="C26" s="58" t="s">
        <v>75</v>
      </c>
      <c r="D26" s="54">
        <f t="shared" si="2"/>
        <v>3.25</v>
      </c>
      <c r="E26" s="43">
        <v>5</v>
      </c>
      <c r="F26" s="30">
        <f t="shared" si="1"/>
        <v>0</v>
      </c>
      <c r="G26" s="184" t="s">
        <v>180</v>
      </c>
      <c r="H26" s="184"/>
      <c r="I26" s="184"/>
      <c r="J26" s="184"/>
      <c r="K26" s="184"/>
      <c r="L26" s="184"/>
    </row>
    <row r="27" spans="1:12" ht="24.95" customHeight="1" x14ac:dyDescent="0.3">
      <c r="A27" s="142"/>
      <c r="B27" s="129"/>
      <c r="C27" s="37" t="s">
        <v>177</v>
      </c>
      <c r="D27" s="54">
        <f t="shared" si="2"/>
        <v>0.32500000000000001</v>
      </c>
      <c r="E27" s="45">
        <v>0.5</v>
      </c>
      <c r="F27" s="30">
        <f t="shared" si="1"/>
        <v>0</v>
      </c>
      <c r="G27" s="184"/>
      <c r="H27" s="184"/>
      <c r="I27" s="184"/>
      <c r="J27" s="184"/>
      <c r="K27" s="184"/>
      <c r="L27" s="184"/>
    </row>
    <row r="28" spans="1:12" ht="24.95" customHeight="1" x14ac:dyDescent="0.3">
      <c r="A28" s="142"/>
      <c r="B28" s="129"/>
      <c r="C28" s="37" t="s">
        <v>59</v>
      </c>
      <c r="D28" s="54">
        <f t="shared" si="2"/>
        <v>0.65</v>
      </c>
      <c r="E28" s="45">
        <v>1</v>
      </c>
      <c r="F28" s="30">
        <f t="shared" si="1"/>
        <v>0</v>
      </c>
      <c r="G28" s="184"/>
      <c r="H28" s="184"/>
      <c r="I28" s="184"/>
      <c r="J28" s="184"/>
      <c r="K28" s="184"/>
      <c r="L28" s="184"/>
    </row>
    <row r="29" spans="1:12" ht="24.95" customHeight="1" x14ac:dyDescent="0.3">
      <c r="A29" s="142"/>
      <c r="B29" s="129"/>
      <c r="C29" s="37" t="s">
        <v>178</v>
      </c>
      <c r="D29" s="54">
        <f t="shared" si="2"/>
        <v>0.32500000000000001</v>
      </c>
      <c r="E29" s="45">
        <v>0.5</v>
      </c>
      <c r="F29" s="30">
        <f t="shared" si="1"/>
        <v>0</v>
      </c>
      <c r="G29" s="184"/>
      <c r="H29" s="184"/>
      <c r="I29" s="184"/>
      <c r="J29" s="184"/>
      <c r="K29" s="184"/>
      <c r="L29" s="184"/>
    </row>
    <row r="30" spans="1:12" ht="24.95" customHeight="1" x14ac:dyDescent="0.3">
      <c r="A30" s="142"/>
      <c r="B30" s="129"/>
      <c r="C30" s="83" t="s">
        <v>179</v>
      </c>
      <c r="D30" s="55">
        <f t="shared" si="2"/>
        <v>0.65</v>
      </c>
      <c r="E30" s="46">
        <v>1</v>
      </c>
      <c r="F30" s="30">
        <f t="shared" si="1"/>
        <v>0</v>
      </c>
      <c r="G30" s="184"/>
      <c r="H30" s="184"/>
      <c r="I30" s="184"/>
      <c r="J30" s="184"/>
      <c r="K30" s="184"/>
      <c r="L30" s="184"/>
    </row>
    <row r="31" spans="1:12" ht="24.95" customHeight="1" x14ac:dyDescent="0.3">
      <c r="A31" s="138"/>
      <c r="B31" s="17" t="s">
        <v>137</v>
      </c>
      <c r="C31" s="18" t="s">
        <v>138</v>
      </c>
      <c r="D31" s="29">
        <f t="shared" ref="D31:D33" si="3">E31*0.65</f>
        <v>13</v>
      </c>
      <c r="E31" s="19">
        <v>20</v>
      </c>
      <c r="F31" s="20">
        <f t="shared" si="1"/>
        <v>0</v>
      </c>
      <c r="G31" s="143" t="s">
        <v>420</v>
      </c>
      <c r="H31" s="144"/>
      <c r="I31" s="144"/>
      <c r="J31" s="144"/>
      <c r="K31" s="144"/>
      <c r="L31" s="145"/>
    </row>
    <row r="32" spans="1:12" ht="24.95" customHeight="1" x14ac:dyDescent="0.3">
      <c r="A32" s="137" t="s">
        <v>0</v>
      </c>
      <c r="B32" s="17" t="s">
        <v>29</v>
      </c>
      <c r="C32" s="18" t="s">
        <v>31</v>
      </c>
      <c r="D32" s="29">
        <f t="shared" si="3"/>
        <v>26</v>
      </c>
      <c r="E32" s="19">
        <v>40</v>
      </c>
      <c r="F32" s="20">
        <f t="shared" si="1"/>
        <v>0</v>
      </c>
      <c r="G32" s="139"/>
      <c r="H32" s="140"/>
      <c r="I32" s="140"/>
      <c r="J32" s="140"/>
      <c r="K32" s="140"/>
      <c r="L32" s="141"/>
    </row>
    <row r="33" spans="1:12" ht="24.75" customHeight="1" x14ac:dyDescent="0.3">
      <c r="A33" s="138"/>
      <c r="B33" s="8" t="s">
        <v>30</v>
      </c>
      <c r="C33" s="28" t="s">
        <v>36</v>
      </c>
      <c r="D33" s="29">
        <f t="shared" si="3"/>
        <v>97.5</v>
      </c>
      <c r="E33" s="9">
        <v>150</v>
      </c>
      <c r="F33" s="31">
        <f t="shared" si="1"/>
        <v>0</v>
      </c>
      <c r="G33" s="169"/>
      <c r="H33" s="170"/>
      <c r="I33" s="170"/>
      <c r="J33" s="170"/>
      <c r="K33" s="170"/>
      <c r="L33" s="171"/>
    </row>
    <row r="34" spans="1:12" x14ac:dyDescent="0.3">
      <c r="G34" s="10"/>
      <c r="H34" s="10"/>
      <c r="I34" s="10"/>
      <c r="J34" s="10"/>
      <c r="K34" s="10"/>
      <c r="L34" s="10"/>
    </row>
  </sheetData>
  <mergeCells count="20">
    <mergeCell ref="A7:A10"/>
    <mergeCell ref="B7:B10"/>
    <mergeCell ref="G7:L10"/>
    <mergeCell ref="A1:L1"/>
    <mergeCell ref="A2:B2"/>
    <mergeCell ref="C2:I2"/>
    <mergeCell ref="J2:L3"/>
    <mergeCell ref="G6:L6"/>
    <mergeCell ref="A32:A33"/>
    <mergeCell ref="G32:L32"/>
    <mergeCell ref="G33:L33"/>
    <mergeCell ref="A11:A31"/>
    <mergeCell ref="G11:L11"/>
    <mergeCell ref="B12:B15"/>
    <mergeCell ref="G12:L15"/>
    <mergeCell ref="G31:L31"/>
    <mergeCell ref="B16:B25"/>
    <mergeCell ref="G16:L25"/>
    <mergeCell ref="B26:B30"/>
    <mergeCell ref="G26:L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38</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0" t="s">
        <v>8</v>
      </c>
      <c r="C6" s="50" t="s">
        <v>7</v>
      </c>
      <c r="D6" s="27" t="s">
        <v>6</v>
      </c>
      <c r="E6" s="27" t="s">
        <v>5</v>
      </c>
      <c r="F6" s="27" t="s">
        <v>4</v>
      </c>
      <c r="G6" s="185" t="s">
        <v>3</v>
      </c>
      <c r="H6" s="185"/>
      <c r="I6" s="185"/>
      <c r="J6" s="185"/>
      <c r="K6" s="185"/>
      <c r="L6" s="185"/>
      <c r="M6" s="5"/>
    </row>
    <row r="7" spans="1:13" s="3" customFormat="1" ht="24.75" customHeight="1" x14ac:dyDescent="0.3">
      <c r="A7" s="137" t="s">
        <v>2</v>
      </c>
      <c r="B7" s="129" t="s">
        <v>139</v>
      </c>
      <c r="C7" s="44" t="s">
        <v>24</v>
      </c>
      <c r="D7" s="39">
        <f t="shared" ref="D7:D9" si="0">E7*0.65</f>
        <v>13</v>
      </c>
      <c r="E7" s="39">
        <v>20</v>
      </c>
      <c r="F7" s="30">
        <f t="shared" ref="F7:F31" si="1">($B$3*D7)+($B$4*E7)</f>
        <v>0</v>
      </c>
      <c r="G7" s="158" t="s">
        <v>182</v>
      </c>
      <c r="H7" s="133"/>
      <c r="I7" s="133"/>
      <c r="J7" s="133"/>
      <c r="K7" s="133"/>
      <c r="L7" s="134"/>
      <c r="M7" s="5"/>
    </row>
    <row r="8" spans="1:13" s="3" customFormat="1" ht="24.75" customHeight="1" x14ac:dyDescent="0.3">
      <c r="A8" s="142"/>
      <c r="B8" s="129"/>
      <c r="C8" s="44" t="s">
        <v>181</v>
      </c>
      <c r="D8" s="39">
        <f t="shared" si="0"/>
        <v>9.75</v>
      </c>
      <c r="E8" s="39">
        <v>15</v>
      </c>
      <c r="F8" s="30">
        <f t="shared" si="1"/>
        <v>0</v>
      </c>
      <c r="G8" s="158"/>
      <c r="H8" s="133"/>
      <c r="I8" s="133"/>
      <c r="J8" s="133"/>
      <c r="K8" s="133"/>
      <c r="L8" s="134"/>
      <c r="M8" s="5"/>
    </row>
    <row r="9" spans="1:13" s="3" customFormat="1" ht="24.75" customHeight="1" x14ac:dyDescent="0.3">
      <c r="A9" s="142"/>
      <c r="B9" s="129"/>
      <c r="C9" s="47" t="s">
        <v>34</v>
      </c>
      <c r="D9" s="40">
        <f t="shared" si="0"/>
        <v>0.32500000000000001</v>
      </c>
      <c r="E9" s="40">
        <v>0.5</v>
      </c>
      <c r="F9" s="30">
        <f t="shared" si="1"/>
        <v>0</v>
      </c>
      <c r="G9" s="158"/>
      <c r="H9" s="133"/>
      <c r="I9" s="133"/>
      <c r="J9" s="133"/>
      <c r="K9" s="133"/>
      <c r="L9" s="134"/>
      <c r="M9" s="5"/>
    </row>
    <row r="10" spans="1:13" ht="24.95" customHeight="1" x14ac:dyDescent="0.3">
      <c r="A10" s="137" t="s">
        <v>1</v>
      </c>
      <c r="B10" s="26" t="s">
        <v>45</v>
      </c>
      <c r="C10" s="48" t="s">
        <v>26</v>
      </c>
      <c r="D10" s="29">
        <f t="shared" ref="D10:D28" si="2">E10*0.65</f>
        <v>34.125</v>
      </c>
      <c r="E10" s="33">
        <v>52.5</v>
      </c>
      <c r="F10" s="20">
        <f t="shared" si="1"/>
        <v>0</v>
      </c>
      <c r="G10" s="143"/>
      <c r="H10" s="144"/>
      <c r="I10" s="144"/>
      <c r="J10" s="144"/>
      <c r="K10" s="144"/>
      <c r="L10" s="145"/>
    </row>
    <row r="11" spans="1:13" ht="24.95" customHeight="1" x14ac:dyDescent="0.3">
      <c r="A11" s="142"/>
      <c r="B11" s="146" t="s">
        <v>46</v>
      </c>
      <c r="C11" s="34" t="s">
        <v>55</v>
      </c>
      <c r="D11" s="53">
        <f t="shared" si="2"/>
        <v>1.3</v>
      </c>
      <c r="E11" s="65">
        <v>2</v>
      </c>
      <c r="F11" s="30">
        <f t="shared" si="1"/>
        <v>0</v>
      </c>
      <c r="G11" s="152" t="s">
        <v>183</v>
      </c>
      <c r="H11" s="153"/>
      <c r="I11" s="153"/>
      <c r="J11" s="153"/>
      <c r="K11" s="153"/>
      <c r="L11" s="154"/>
    </row>
    <row r="12" spans="1:13" ht="24.95" customHeight="1" x14ac:dyDescent="0.3">
      <c r="A12" s="142"/>
      <c r="B12" s="147"/>
      <c r="C12" s="35" t="s">
        <v>56</v>
      </c>
      <c r="D12" s="53">
        <f t="shared" si="2"/>
        <v>0.65</v>
      </c>
      <c r="E12" s="41">
        <v>1</v>
      </c>
      <c r="F12" s="30">
        <f t="shared" si="1"/>
        <v>0</v>
      </c>
      <c r="G12" s="152"/>
      <c r="H12" s="153"/>
      <c r="I12" s="153"/>
      <c r="J12" s="153"/>
      <c r="K12" s="153"/>
      <c r="L12" s="154"/>
    </row>
    <row r="13" spans="1:13" ht="24.95" customHeight="1" x14ac:dyDescent="0.3">
      <c r="A13" s="142"/>
      <c r="B13" s="147"/>
      <c r="C13" s="66" t="s">
        <v>25</v>
      </c>
      <c r="D13" s="79">
        <f t="shared" si="2"/>
        <v>1.3</v>
      </c>
      <c r="E13" s="67">
        <v>2</v>
      </c>
      <c r="F13" s="30">
        <f t="shared" si="1"/>
        <v>0</v>
      </c>
      <c r="G13" s="152"/>
      <c r="H13" s="153"/>
      <c r="I13" s="153"/>
      <c r="J13" s="153"/>
      <c r="K13" s="153"/>
      <c r="L13" s="154"/>
    </row>
    <row r="14" spans="1:13" ht="24.95" customHeight="1" x14ac:dyDescent="0.3">
      <c r="A14" s="142"/>
      <c r="B14" s="128" t="s">
        <v>140</v>
      </c>
      <c r="C14" s="58" t="s">
        <v>44</v>
      </c>
      <c r="D14" s="43">
        <f t="shared" si="2"/>
        <v>26</v>
      </c>
      <c r="E14" s="43">
        <v>40</v>
      </c>
      <c r="F14" s="32">
        <f t="shared" si="1"/>
        <v>0</v>
      </c>
      <c r="G14" s="131" t="s">
        <v>187</v>
      </c>
      <c r="H14" s="131"/>
      <c r="I14" s="131"/>
      <c r="J14" s="131"/>
      <c r="K14" s="131"/>
      <c r="L14" s="132"/>
    </row>
    <row r="15" spans="1:13" ht="24.95" customHeight="1" x14ac:dyDescent="0.3">
      <c r="A15" s="142"/>
      <c r="B15" s="129"/>
      <c r="C15" s="37" t="s">
        <v>53</v>
      </c>
      <c r="D15" s="45">
        <f t="shared" si="2"/>
        <v>3.25</v>
      </c>
      <c r="E15" s="45">
        <v>5</v>
      </c>
      <c r="F15" s="30">
        <f t="shared" si="1"/>
        <v>0</v>
      </c>
      <c r="G15" s="133"/>
      <c r="H15" s="133"/>
      <c r="I15" s="133"/>
      <c r="J15" s="133"/>
      <c r="K15" s="133"/>
      <c r="L15" s="134"/>
    </row>
    <row r="16" spans="1:13" ht="24.95" customHeight="1" x14ac:dyDescent="0.3">
      <c r="A16" s="142"/>
      <c r="B16" s="129"/>
      <c r="C16" s="37" t="s">
        <v>184</v>
      </c>
      <c r="D16" s="45">
        <f t="shared" si="2"/>
        <v>3.25</v>
      </c>
      <c r="E16" s="45">
        <v>5</v>
      </c>
      <c r="F16" s="30">
        <f t="shared" si="1"/>
        <v>0</v>
      </c>
      <c r="G16" s="133"/>
      <c r="H16" s="133"/>
      <c r="I16" s="133"/>
      <c r="J16" s="133"/>
      <c r="K16" s="133"/>
      <c r="L16" s="134"/>
    </row>
    <row r="17" spans="1:12" ht="24.95" customHeight="1" x14ac:dyDescent="0.3">
      <c r="A17" s="142"/>
      <c r="B17" s="129"/>
      <c r="C17" s="37" t="s">
        <v>61</v>
      </c>
      <c r="D17" s="45">
        <f t="shared" si="2"/>
        <v>3.25</v>
      </c>
      <c r="E17" s="45">
        <v>5</v>
      </c>
      <c r="F17" s="30">
        <f t="shared" si="1"/>
        <v>0</v>
      </c>
      <c r="G17" s="133"/>
      <c r="H17" s="133"/>
      <c r="I17" s="133"/>
      <c r="J17" s="133"/>
      <c r="K17" s="133"/>
      <c r="L17" s="134"/>
    </row>
    <row r="18" spans="1:12" ht="24.95" customHeight="1" x14ac:dyDescent="0.3">
      <c r="A18" s="142"/>
      <c r="B18" s="129"/>
      <c r="C18" s="37" t="s">
        <v>60</v>
      </c>
      <c r="D18" s="45">
        <f t="shared" si="2"/>
        <v>1.3</v>
      </c>
      <c r="E18" s="45">
        <v>2</v>
      </c>
      <c r="F18" s="30">
        <f t="shared" si="1"/>
        <v>0</v>
      </c>
      <c r="G18" s="133"/>
      <c r="H18" s="133"/>
      <c r="I18" s="133"/>
      <c r="J18" s="133"/>
      <c r="K18" s="133"/>
      <c r="L18" s="134"/>
    </row>
    <row r="19" spans="1:12" ht="24.95" customHeight="1" x14ac:dyDescent="0.3">
      <c r="A19" s="142"/>
      <c r="B19" s="129"/>
      <c r="C19" s="37" t="s">
        <v>185</v>
      </c>
      <c r="D19" s="45">
        <f t="shared" si="2"/>
        <v>1.3</v>
      </c>
      <c r="E19" s="45">
        <v>2</v>
      </c>
      <c r="F19" s="30">
        <f t="shared" si="1"/>
        <v>0</v>
      </c>
      <c r="G19" s="133"/>
      <c r="H19" s="133"/>
      <c r="I19" s="133"/>
      <c r="J19" s="133"/>
      <c r="K19" s="133"/>
      <c r="L19" s="134"/>
    </row>
    <row r="20" spans="1:12" ht="24.95" customHeight="1" x14ac:dyDescent="0.3">
      <c r="A20" s="142"/>
      <c r="B20" s="129"/>
      <c r="C20" s="37" t="s">
        <v>186</v>
      </c>
      <c r="D20" s="45">
        <f t="shared" si="2"/>
        <v>0.65</v>
      </c>
      <c r="E20" s="45">
        <v>1</v>
      </c>
      <c r="F20" s="30">
        <f t="shared" si="1"/>
        <v>0</v>
      </c>
      <c r="G20" s="133"/>
      <c r="H20" s="133"/>
      <c r="I20" s="133"/>
      <c r="J20" s="133"/>
      <c r="K20" s="133"/>
      <c r="L20" s="134"/>
    </row>
    <row r="21" spans="1:12" ht="24.95" customHeight="1" x14ac:dyDescent="0.3">
      <c r="A21" s="142"/>
      <c r="B21" s="129"/>
      <c r="C21" s="37" t="s">
        <v>62</v>
      </c>
      <c r="D21" s="45">
        <f t="shared" si="2"/>
        <v>0.65</v>
      </c>
      <c r="E21" s="45">
        <v>1</v>
      </c>
      <c r="F21" s="30">
        <f t="shared" si="1"/>
        <v>0</v>
      </c>
      <c r="G21" s="133"/>
      <c r="H21" s="133"/>
      <c r="I21" s="133"/>
      <c r="J21" s="133"/>
      <c r="K21" s="133"/>
      <c r="L21" s="134"/>
    </row>
    <row r="22" spans="1:12" ht="24.95" customHeight="1" x14ac:dyDescent="0.3">
      <c r="A22" s="142"/>
      <c r="B22" s="129"/>
      <c r="C22" s="37" t="s">
        <v>39</v>
      </c>
      <c r="D22" s="45">
        <f t="shared" si="2"/>
        <v>0.65</v>
      </c>
      <c r="E22" s="45">
        <v>1</v>
      </c>
      <c r="F22" s="30">
        <f t="shared" si="1"/>
        <v>0</v>
      </c>
      <c r="G22" s="133"/>
      <c r="H22" s="133"/>
      <c r="I22" s="133"/>
      <c r="J22" s="133"/>
      <c r="K22" s="133"/>
      <c r="L22" s="134"/>
    </row>
    <row r="23" spans="1:12" ht="24.95" customHeight="1" x14ac:dyDescent="0.3">
      <c r="A23" s="142"/>
      <c r="B23" s="130"/>
      <c r="C23" s="83" t="s">
        <v>50</v>
      </c>
      <c r="D23" s="46">
        <f t="shared" si="2"/>
        <v>0.65</v>
      </c>
      <c r="E23" s="46">
        <v>1</v>
      </c>
      <c r="F23" s="31">
        <f t="shared" si="1"/>
        <v>0</v>
      </c>
      <c r="G23" s="135"/>
      <c r="H23" s="135"/>
      <c r="I23" s="135"/>
      <c r="J23" s="135"/>
      <c r="K23" s="135"/>
      <c r="L23" s="136"/>
    </row>
    <row r="24" spans="1:12" ht="24.95" customHeight="1" x14ac:dyDescent="0.3">
      <c r="A24" s="142"/>
      <c r="B24" s="129" t="s">
        <v>141</v>
      </c>
      <c r="C24" s="44" t="s">
        <v>188</v>
      </c>
      <c r="D24" s="54">
        <f t="shared" si="2"/>
        <v>22.75</v>
      </c>
      <c r="E24" s="45">
        <v>35</v>
      </c>
      <c r="F24" s="30">
        <f t="shared" si="1"/>
        <v>0</v>
      </c>
      <c r="G24" s="184" t="s">
        <v>189</v>
      </c>
      <c r="H24" s="184"/>
      <c r="I24" s="184"/>
      <c r="J24" s="184"/>
      <c r="K24" s="184"/>
      <c r="L24" s="184"/>
    </row>
    <row r="25" spans="1:12" ht="24.95" customHeight="1" x14ac:dyDescent="0.3">
      <c r="A25" s="142"/>
      <c r="B25" s="129"/>
      <c r="C25" s="44" t="s">
        <v>39</v>
      </c>
      <c r="D25" s="54">
        <f t="shared" si="2"/>
        <v>0.65</v>
      </c>
      <c r="E25" s="45">
        <v>1</v>
      </c>
      <c r="F25" s="30">
        <f t="shared" si="1"/>
        <v>0</v>
      </c>
      <c r="G25" s="184"/>
      <c r="H25" s="184"/>
      <c r="I25" s="184"/>
      <c r="J25" s="184"/>
      <c r="K25" s="184"/>
      <c r="L25" s="184"/>
    </row>
    <row r="26" spans="1:12" ht="24.95" customHeight="1" x14ac:dyDescent="0.3">
      <c r="A26" s="142"/>
      <c r="B26" s="129"/>
      <c r="C26" s="44" t="s">
        <v>34</v>
      </c>
      <c r="D26" s="54">
        <f t="shared" si="2"/>
        <v>0.32500000000000001</v>
      </c>
      <c r="E26" s="45">
        <v>0.5</v>
      </c>
      <c r="F26" s="30">
        <f t="shared" si="1"/>
        <v>0</v>
      </c>
      <c r="G26" s="184"/>
      <c r="H26" s="184"/>
      <c r="I26" s="184"/>
      <c r="J26" s="184"/>
      <c r="K26" s="184"/>
      <c r="L26" s="184"/>
    </row>
    <row r="27" spans="1:12" ht="24.95" customHeight="1" x14ac:dyDescent="0.3">
      <c r="A27" s="142"/>
      <c r="B27" s="129"/>
      <c r="C27" s="44" t="s">
        <v>50</v>
      </c>
      <c r="D27" s="54">
        <f t="shared" si="2"/>
        <v>0.65</v>
      </c>
      <c r="E27" s="45">
        <v>1</v>
      </c>
      <c r="F27" s="30">
        <f t="shared" si="1"/>
        <v>0</v>
      </c>
      <c r="G27" s="184"/>
      <c r="H27" s="184"/>
      <c r="I27" s="184"/>
      <c r="J27" s="184"/>
      <c r="K27" s="184"/>
      <c r="L27" s="184"/>
    </row>
    <row r="28" spans="1:12" ht="24.95" customHeight="1" x14ac:dyDescent="0.3">
      <c r="A28" s="142"/>
      <c r="B28" s="129"/>
      <c r="C28" s="47" t="s">
        <v>51</v>
      </c>
      <c r="D28" s="55">
        <f t="shared" si="2"/>
        <v>0.32500000000000001</v>
      </c>
      <c r="E28" s="46">
        <v>0.5</v>
      </c>
      <c r="F28" s="30">
        <f t="shared" si="1"/>
        <v>0</v>
      </c>
      <c r="G28" s="184"/>
      <c r="H28" s="184"/>
      <c r="I28" s="184"/>
      <c r="J28" s="184"/>
      <c r="K28" s="184"/>
      <c r="L28" s="184"/>
    </row>
    <row r="29" spans="1:12" ht="24.95" customHeight="1" x14ac:dyDescent="0.3">
      <c r="A29" s="138"/>
      <c r="B29" s="17" t="s">
        <v>28</v>
      </c>
      <c r="C29" s="18" t="s">
        <v>28</v>
      </c>
      <c r="D29" s="29">
        <f t="shared" ref="D29:D31" si="3">E29*0.65</f>
        <v>13</v>
      </c>
      <c r="E29" s="19">
        <v>20</v>
      </c>
      <c r="F29" s="20">
        <f t="shared" si="1"/>
        <v>0</v>
      </c>
      <c r="G29" s="143" t="s">
        <v>419</v>
      </c>
      <c r="H29" s="144"/>
      <c r="I29" s="144"/>
      <c r="J29" s="144"/>
      <c r="K29" s="144"/>
      <c r="L29" s="145"/>
    </row>
    <row r="30" spans="1:12" ht="24.95" customHeight="1" x14ac:dyDescent="0.3">
      <c r="A30" s="137" t="s">
        <v>0</v>
      </c>
      <c r="B30" s="17" t="s">
        <v>29</v>
      </c>
      <c r="C30" s="18" t="s">
        <v>31</v>
      </c>
      <c r="D30" s="29">
        <f t="shared" si="3"/>
        <v>26</v>
      </c>
      <c r="E30" s="19">
        <v>40</v>
      </c>
      <c r="F30" s="20">
        <f t="shared" si="1"/>
        <v>0</v>
      </c>
      <c r="G30" s="139"/>
      <c r="H30" s="140"/>
      <c r="I30" s="140"/>
      <c r="J30" s="140"/>
      <c r="K30" s="140"/>
      <c r="L30" s="141"/>
    </row>
    <row r="31" spans="1:12" ht="24.75" customHeight="1" x14ac:dyDescent="0.3">
      <c r="A31" s="138"/>
      <c r="B31" s="8" t="s">
        <v>37</v>
      </c>
      <c r="C31" s="28" t="s">
        <v>37</v>
      </c>
      <c r="D31" s="29">
        <f t="shared" si="3"/>
        <v>97.5</v>
      </c>
      <c r="E31" s="9">
        <v>150</v>
      </c>
      <c r="F31" s="31">
        <f t="shared" si="1"/>
        <v>0</v>
      </c>
      <c r="G31" s="169"/>
      <c r="H31" s="170"/>
      <c r="I31" s="170"/>
      <c r="J31" s="170"/>
      <c r="K31" s="170"/>
      <c r="L31" s="171"/>
    </row>
    <row r="32" spans="1:12" x14ac:dyDescent="0.3">
      <c r="G32" s="10"/>
      <c r="H32" s="10"/>
      <c r="I32" s="10"/>
      <c r="J32" s="10"/>
      <c r="K32" s="10"/>
      <c r="L32" s="10"/>
    </row>
  </sheetData>
  <mergeCells count="20">
    <mergeCell ref="A7:A9"/>
    <mergeCell ref="B7:B9"/>
    <mergeCell ref="G7:L9"/>
    <mergeCell ref="A1:L1"/>
    <mergeCell ref="A2:B2"/>
    <mergeCell ref="C2:I2"/>
    <mergeCell ref="J2:L3"/>
    <mergeCell ref="G6:L6"/>
    <mergeCell ref="A30:A31"/>
    <mergeCell ref="G30:L30"/>
    <mergeCell ref="G31:L31"/>
    <mergeCell ref="B14:B23"/>
    <mergeCell ref="G14:L23"/>
    <mergeCell ref="A10:A29"/>
    <mergeCell ref="G10:L10"/>
    <mergeCell ref="B11:B13"/>
    <mergeCell ref="G11:L13"/>
    <mergeCell ref="G29:L29"/>
    <mergeCell ref="B24:B28"/>
    <mergeCell ref="G24:L28"/>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42</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1" t="s">
        <v>8</v>
      </c>
      <c r="C6" s="51" t="s">
        <v>7</v>
      </c>
      <c r="D6" s="27" t="s">
        <v>6</v>
      </c>
      <c r="E6" s="27" t="s">
        <v>5</v>
      </c>
      <c r="F6" s="27" t="s">
        <v>4</v>
      </c>
      <c r="G6" s="168" t="s">
        <v>3</v>
      </c>
      <c r="H6" s="168"/>
      <c r="I6" s="168"/>
      <c r="J6" s="168"/>
      <c r="K6" s="168"/>
      <c r="L6" s="168"/>
      <c r="M6" s="5"/>
    </row>
    <row r="7" spans="1:13" s="3" customFormat="1" ht="24.75" customHeight="1" x14ac:dyDescent="0.3">
      <c r="A7" s="137" t="s">
        <v>2</v>
      </c>
      <c r="B7" s="128" t="s">
        <v>142</v>
      </c>
      <c r="C7" s="36" t="s">
        <v>190</v>
      </c>
      <c r="D7" s="36">
        <f t="shared" ref="D7:D11" si="0">E7*0.65</f>
        <v>13</v>
      </c>
      <c r="E7" s="36">
        <v>20</v>
      </c>
      <c r="F7" s="30">
        <f t="shared" ref="F7:F33" si="1">($B$3*D7)+($B$4*E7)</f>
        <v>0</v>
      </c>
      <c r="G7" s="189" t="s">
        <v>194</v>
      </c>
      <c r="H7" s="131"/>
      <c r="I7" s="131"/>
      <c r="J7" s="131"/>
      <c r="K7" s="131"/>
      <c r="L7" s="132"/>
      <c r="M7" s="5"/>
    </row>
    <row r="8" spans="1:13" s="3" customFormat="1" ht="24.75" customHeight="1" x14ac:dyDescent="0.3">
      <c r="A8" s="142"/>
      <c r="B8" s="129"/>
      <c r="C8" s="74" t="s">
        <v>191</v>
      </c>
      <c r="D8" s="74">
        <f t="shared" si="0"/>
        <v>9.75</v>
      </c>
      <c r="E8" s="74">
        <v>15</v>
      </c>
      <c r="F8" s="30">
        <f t="shared" si="1"/>
        <v>0</v>
      </c>
      <c r="G8" s="158"/>
      <c r="H8" s="133"/>
      <c r="I8" s="133"/>
      <c r="J8" s="133"/>
      <c r="K8" s="133"/>
      <c r="L8" s="134"/>
      <c r="M8" s="5"/>
    </row>
    <row r="9" spans="1:13" s="3" customFormat="1" ht="24.75" customHeight="1" x14ac:dyDescent="0.3">
      <c r="A9" s="142"/>
      <c r="B9" s="129"/>
      <c r="C9" s="74" t="s">
        <v>192</v>
      </c>
      <c r="D9" s="74">
        <f t="shared" si="0"/>
        <v>3.25</v>
      </c>
      <c r="E9" s="74">
        <v>5</v>
      </c>
      <c r="F9" s="30">
        <f t="shared" si="1"/>
        <v>0</v>
      </c>
      <c r="G9" s="158"/>
      <c r="H9" s="133"/>
      <c r="I9" s="133"/>
      <c r="J9" s="133"/>
      <c r="K9" s="133"/>
      <c r="L9" s="134"/>
      <c r="M9" s="5"/>
    </row>
    <row r="10" spans="1:13" s="3" customFormat="1" ht="24.75" customHeight="1" x14ac:dyDescent="0.3">
      <c r="A10" s="142"/>
      <c r="B10" s="129"/>
      <c r="C10" s="74" t="s">
        <v>193</v>
      </c>
      <c r="D10" s="74">
        <f t="shared" si="0"/>
        <v>3.25</v>
      </c>
      <c r="E10" s="74">
        <v>5</v>
      </c>
      <c r="F10" s="30">
        <f t="shared" si="1"/>
        <v>0</v>
      </c>
      <c r="G10" s="158"/>
      <c r="H10" s="133"/>
      <c r="I10" s="133"/>
      <c r="J10" s="133"/>
      <c r="K10" s="133"/>
      <c r="L10" s="134"/>
      <c r="M10" s="5"/>
    </row>
    <row r="11" spans="1:13" s="3" customFormat="1" ht="24.75" customHeight="1" x14ac:dyDescent="0.3">
      <c r="A11" s="142"/>
      <c r="B11" s="129"/>
      <c r="C11" s="56" t="s">
        <v>34</v>
      </c>
      <c r="D11" s="56">
        <f t="shared" si="0"/>
        <v>0.32500000000000001</v>
      </c>
      <c r="E11" s="56">
        <v>0.5</v>
      </c>
      <c r="F11" s="30">
        <f t="shared" si="1"/>
        <v>0</v>
      </c>
      <c r="G11" s="158"/>
      <c r="H11" s="133"/>
      <c r="I11" s="133"/>
      <c r="J11" s="133"/>
      <c r="K11" s="133"/>
      <c r="L11" s="134"/>
      <c r="M11" s="5"/>
    </row>
    <row r="12" spans="1:13" ht="24.95" customHeight="1" x14ac:dyDescent="0.3">
      <c r="A12" s="137" t="s">
        <v>1</v>
      </c>
      <c r="B12" s="26" t="s">
        <v>47</v>
      </c>
      <c r="C12" s="33" t="s">
        <v>26</v>
      </c>
      <c r="D12" s="29">
        <f t="shared" ref="D12:D33" si="2">E12*0.65</f>
        <v>34.125</v>
      </c>
      <c r="E12" s="33">
        <v>52.5</v>
      </c>
      <c r="F12" s="20">
        <f t="shared" si="1"/>
        <v>0</v>
      </c>
      <c r="G12" s="143"/>
      <c r="H12" s="144"/>
      <c r="I12" s="144"/>
      <c r="J12" s="144"/>
      <c r="K12" s="144"/>
      <c r="L12" s="145"/>
    </row>
    <row r="13" spans="1:13" ht="24.95" customHeight="1" x14ac:dyDescent="0.3">
      <c r="A13" s="142"/>
      <c r="B13" s="147" t="s">
        <v>143</v>
      </c>
      <c r="C13" s="34" t="s">
        <v>195</v>
      </c>
      <c r="D13" s="53">
        <f t="shared" si="2"/>
        <v>1.3</v>
      </c>
      <c r="E13" s="65">
        <v>2</v>
      </c>
      <c r="F13" s="30">
        <f t="shared" si="1"/>
        <v>0</v>
      </c>
      <c r="G13" s="152" t="s">
        <v>196</v>
      </c>
      <c r="H13" s="153"/>
      <c r="I13" s="153"/>
      <c r="J13" s="153"/>
      <c r="K13" s="153"/>
      <c r="L13" s="154"/>
    </row>
    <row r="14" spans="1:13" ht="24.95" customHeight="1" x14ac:dyDescent="0.3">
      <c r="A14" s="142"/>
      <c r="B14" s="147"/>
      <c r="C14" s="35" t="s">
        <v>90</v>
      </c>
      <c r="D14" s="53">
        <f t="shared" si="2"/>
        <v>1.9500000000000002</v>
      </c>
      <c r="E14" s="41">
        <v>3</v>
      </c>
      <c r="F14" s="30">
        <f t="shared" si="1"/>
        <v>0</v>
      </c>
      <c r="G14" s="152"/>
      <c r="H14" s="153"/>
      <c r="I14" s="153"/>
      <c r="J14" s="153"/>
      <c r="K14" s="153"/>
      <c r="L14" s="154"/>
    </row>
    <row r="15" spans="1:13" ht="24.95" customHeight="1" x14ac:dyDescent="0.3">
      <c r="A15" s="142"/>
      <c r="B15" s="147"/>
      <c r="C15" s="35" t="s">
        <v>25</v>
      </c>
      <c r="D15" s="53">
        <f t="shared" si="2"/>
        <v>0.65</v>
      </c>
      <c r="E15" s="41">
        <v>1</v>
      </c>
      <c r="F15" s="30">
        <f t="shared" si="1"/>
        <v>0</v>
      </c>
      <c r="G15" s="152"/>
      <c r="H15" s="153"/>
      <c r="I15" s="153"/>
      <c r="J15" s="153"/>
      <c r="K15" s="153"/>
      <c r="L15" s="154"/>
    </row>
    <row r="16" spans="1:13" ht="24.95" customHeight="1" x14ac:dyDescent="0.3">
      <c r="A16" s="142"/>
      <c r="B16" s="147"/>
      <c r="C16" s="35" t="s">
        <v>50</v>
      </c>
      <c r="D16" s="79">
        <f t="shared" si="2"/>
        <v>0.65</v>
      </c>
      <c r="E16" s="41">
        <v>1</v>
      </c>
      <c r="F16" s="30">
        <f t="shared" si="1"/>
        <v>0</v>
      </c>
      <c r="G16" s="152"/>
      <c r="H16" s="153"/>
      <c r="I16" s="153"/>
      <c r="J16" s="153"/>
      <c r="K16" s="153"/>
      <c r="L16" s="154"/>
    </row>
    <row r="17" spans="1:12" ht="24.95" customHeight="1" x14ac:dyDescent="0.3">
      <c r="A17" s="142"/>
      <c r="B17" s="186" t="s">
        <v>144</v>
      </c>
      <c r="C17" s="42" t="s">
        <v>197</v>
      </c>
      <c r="D17" s="43">
        <f t="shared" si="2"/>
        <v>26</v>
      </c>
      <c r="E17" s="43">
        <v>40</v>
      </c>
      <c r="F17" s="32">
        <f t="shared" si="1"/>
        <v>0</v>
      </c>
      <c r="G17" s="189" t="s">
        <v>200</v>
      </c>
      <c r="H17" s="131"/>
      <c r="I17" s="131"/>
      <c r="J17" s="131"/>
      <c r="K17" s="131"/>
      <c r="L17" s="132"/>
    </row>
    <row r="18" spans="1:12" ht="24.95" customHeight="1" x14ac:dyDescent="0.3">
      <c r="A18" s="142"/>
      <c r="B18" s="187"/>
      <c r="C18" s="44" t="s">
        <v>198</v>
      </c>
      <c r="D18" s="45">
        <f t="shared" si="2"/>
        <v>3.25</v>
      </c>
      <c r="E18" s="45">
        <v>5</v>
      </c>
      <c r="F18" s="30">
        <f t="shared" si="1"/>
        <v>0</v>
      </c>
      <c r="G18" s="158"/>
      <c r="H18" s="133"/>
      <c r="I18" s="133"/>
      <c r="J18" s="133"/>
      <c r="K18" s="133"/>
      <c r="L18" s="134"/>
    </row>
    <row r="19" spans="1:12" ht="24.95" customHeight="1" x14ac:dyDescent="0.3">
      <c r="A19" s="142"/>
      <c r="B19" s="187"/>
      <c r="C19" s="44" t="s">
        <v>54</v>
      </c>
      <c r="D19" s="45">
        <f t="shared" si="2"/>
        <v>3.25</v>
      </c>
      <c r="E19" s="45">
        <v>5</v>
      </c>
      <c r="F19" s="30">
        <f t="shared" si="1"/>
        <v>0</v>
      </c>
      <c r="G19" s="158"/>
      <c r="H19" s="133"/>
      <c r="I19" s="133"/>
      <c r="J19" s="133"/>
      <c r="K19" s="133"/>
      <c r="L19" s="134"/>
    </row>
    <row r="20" spans="1:12" ht="24.95" customHeight="1" x14ac:dyDescent="0.3">
      <c r="A20" s="142"/>
      <c r="B20" s="187"/>
      <c r="C20" s="44" t="s">
        <v>53</v>
      </c>
      <c r="D20" s="45">
        <f t="shared" si="2"/>
        <v>3.25</v>
      </c>
      <c r="E20" s="45">
        <v>5</v>
      </c>
      <c r="F20" s="30">
        <f t="shared" si="1"/>
        <v>0</v>
      </c>
      <c r="G20" s="158"/>
      <c r="H20" s="133"/>
      <c r="I20" s="133"/>
      <c r="J20" s="133"/>
      <c r="K20" s="133"/>
      <c r="L20" s="134"/>
    </row>
    <row r="21" spans="1:12" ht="24.95" customHeight="1" x14ac:dyDescent="0.3">
      <c r="A21" s="142"/>
      <c r="B21" s="187"/>
      <c r="C21" s="44" t="s">
        <v>39</v>
      </c>
      <c r="D21" s="45">
        <f t="shared" si="2"/>
        <v>0.32500000000000001</v>
      </c>
      <c r="E21" s="45">
        <v>0.5</v>
      </c>
      <c r="F21" s="30">
        <f t="shared" si="1"/>
        <v>0</v>
      </c>
      <c r="G21" s="158"/>
      <c r="H21" s="133"/>
      <c r="I21" s="133"/>
      <c r="J21" s="133"/>
      <c r="K21" s="133"/>
      <c r="L21" s="134"/>
    </row>
    <row r="22" spans="1:12" ht="24.95" customHeight="1" x14ac:dyDescent="0.3">
      <c r="A22" s="142"/>
      <c r="B22" s="187"/>
      <c r="C22" s="44" t="s">
        <v>57</v>
      </c>
      <c r="D22" s="45">
        <f t="shared" si="2"/>
        <v>0.65</v>
      </c>
      <c r="E22" s="45">
        <v>1</v>
      </c>
      <c r="F22" s="30">
        <f t="shared" si="1"/>
        <v>0</v>
      </c>
      <c r="G22" s="158"/>
      <c r="H22" s="133"/>
      <c r="I22" s="133"/>
      <c r="J22" s="133"/>
      <c r="K22" s="133"/>
      <c r="L22" s="134"/>
    </row>
    <row r="23" spans="1:12" ht="24.95" customHeight="1" x14ac:dyDescent="0.3">
      <c r="A23" s="142"/>
      <c r="B23" s="187"/>
      <c r="C23" s="44" t="s">
        <v>199</v>
      </c>
      <c r="D23" s="45">
        <f t="shared" si="2"/>
        <v>0.32500000000000001</v>
      </c>
      <c r="E23" s="45">
        <v>0.5</v>
      </c>
      <c r="F23" s="30">
        <f t="shared" si="1"/>
        <v>0</v>
      </c>
      <c r="G23" s="158"/>
      <c r="H23" s="133"/>
      <c r="I23" s="133"/>
      <c r="J23" s="133"/>
      <c r="K23" s="133"/>
      <c r="L23" s="134"/>
    </row>
    <row r="24" spans="1:12" ht="24.95" customHeight="1" x14ac:dyDescent="0.3">
      <c r="A24" s="142"/>
      <c r="B24" s="187"/>
      <c r="C24" s="44" t="s">
        <v>40</v>
      </c>
      <c r="D24" s="45">
        <f t="shared" si="2"/>
        <v>1.3</v>
      </c>
      <c r="E24" s="45">
        <v>2</v>
      </c>
      <c r="F24" s="30">
        <f t="shared" si="1"/>
        <v>0</v>
      </c>
      <c r="G24" s="158"/>
      <c r="H24" s="133"/>
      <c r="I24" s="133"/>
      <c r="J24" s="133"/>
      <c r="K24" s="133"/>
      <c r="L24" s="134"/>
    </row>
    <row r="25" spans="1:12" ht="24.95" customHeight="1" x14ac:dyDescent="0.3">
      <c r="A25" s="142"/>
      <c r="B25" s="187"/>
      <c r="C25" s="44" t="s">
        <v>59</v>
      </c>
      <c r="D25" s="45">
        <f t="shared" si="2"/>
        <v>2.6</v>
      </c>
      <c r="E25" s="45">
        <v>4</v>
      </c>
      <c r="F25" s="30">
        <f t="shared" si="1"/>
        <v>0</v>
      </c>
      <c r="G25" s="158"/>
      <c r="H25" s="133"/>
      <c r="I25" s="133"/>
      <c r="J25" s="133"/>
      <c r="K25" s="133"/>
      <c r="L25" s="134"/>
    </row>
    <row r="26" spans="1:12" ht="24.95" customHeight="1" x14ac:dyDescent="0.3">
      <c r="A26" s="142"/>
      <c r="B26" s="188"/>
      <c r="C26" s="47" t="s">
        <v>50</v>
      </c>
      <c r="D26" s="46">
        <f t="shared" si="2"/>
        <v>0.65</v>
      </c>
      <c r="E26" s="46">
        <v>1</v>
      </c>
      <c r="F26" s="31">
        <f t="shared" si="1"/>
        <v>0</v>
      </c>
      <c r="G26" s="190"/>
      <c r="H26" s="135"/>
      <c r="I26" s="135"/>
      <c r="J26" s="135"/>
      <c r="K26" s="135"/>
      <c r="L26" s="136"/>
    </row>
    <row r="27" spans="1:12" ht="24.95" customHeight="1" x14ac:dyDescent="0.3">
      <c r="A27" s="142"/>
      <c r="B27" s="128" t="s">
        <v>145</v>
      </c>
      <c r="C27" s="42" t="s">
        <v>201</v>
      </c>
      <c r="D27" s="57">
        <f t="shared" si="2"/>
        <v>22.75</v>
      </c>
      <c r="E27" s="43">
        <v>35</v>
      </c>
      <c r="F27" s="32">
        <f t="shared" si="1"/>
        <v>0</v>
      </c>
      <c r="G27" s="191" t="s">
        <v>207</v>
      </c>
      <c r="H27" s="191"/>
      <c r="I27" s="191"/>
      <c r="J27" s="191"/>
      <c r="K27" s="191"/>
      <c r="L27" s="191"/>
    </row>
    <row r="28" spans="1:12" ht="24.95" customHeight="1" x14ac:dyDescent="0.3">
      <c r="A28" s="142"/>
      <c r="B28" s="129"/>
      <c r="C28" s="44" t="s">
        <v>202</v>
      </c>
      <c r="D28" s="54">
        <f t="shared" si="2"/>
        <v>3.25</v>
      </c>
      <c r="E28" s="45">
        <v>5</v>
      </c>
      <c r="F28" s="30">
        <f t="shared" si="1"/>
        <v>0</v>
      </c>
      <c r="G28" s="184"/>
      <c r="H28" s="184"/>
      <c r="I28" s="184"/>
      <c r="J28" s="184"/>
      <c r="K28" s="184"/>
      <c r="L28" s="184"/>
    </row>
    <row r="29" spans="1:12" ht="24.95" customHeight="1" x14ac:dyDescent="0.3">
      <c r="A29" s="142"/>
      <c r="B29" s="129"/>
      <c r="C29" s="44" t="s">
        <v>203</v>
      </c>
      <c r="D29" s="54">
        <f t="shared" si="2"/>
        <v>0.32500000000000001</v>
      </c>
      <c r="E29" s="45">
        <v>0.5</v>
      </c>
      <c r="F29" s="30">
        <f t="shared" si="1"/>
        <v>0</v>
      </c>
      <c r="G29" s="184"/>
      <c r="H29" s="184"/>
      <c r="I29" s="184"/>
      <c r="J29" s="184"/>
      <c r="K29" s="184"/>
      <c r="L29" s="184"/>
    </row>
    <row r="30" spans="1:12" ht="24.95" customHeight="1" x14ac:dyDescent="0.3">
      <c r="A30" s="142"/>
      <c r="B30" s="129"/>
      <c r="C30" s="44" t="s">
        <v>204</v>
      </c>
      <c r="D30" s="54">
        <f t="shared" si="2"/>
        <v>0.32500000000000001</v>
      </c>
      <c r="E30" s="45">
        <v>0.5</v>
      </c>
      <c r="F30" s="30">
        <f t="shared" si="1"/>
        <v>0</v>
      </c>
      <c r="G30" s="184"/>
      <c r="H30" s="184"/>
      <c r="I30" s="184"/>
      <c r="J30" s="184"/>
      <c r="K30" s="184"/>
      <c r="L30" s="184"/>
    </row>
    <row r="31" spans="1:12" ht="24.95" customHeight="1" x14ac:dyDescent="0.3">
      <c r="A31" s="142"/>
      <c r="B31" s="129"/>
      <c r="C31" s="44" t="s">
        <v>205</v>
      </c>
      <c r="D31" s="54">
        <f t="shared" si="2"/>
        <v>0.32500000000000001</v>
      </c>
      <c r="E31" s="45">
        <v>0.5</v>
      </c>
      <c r="F31" s="30">
        <f t="shared" si="1"/>
        <v>0</v>
      </c>
      <c r="G31" s="184"/>
      <c r="H31" s="184"/>
      <c r="I31" s="184"/>
      <c r="J31" s="184"/>
      <c r="K31" s="184"/>
      <c r="L31" s="184"/>
    </row>
    <row r="32" spans="1:12" ht="24.95" customHeight="1" x14ac:dyDescent="0.3">
      <c r="A32" s="142"/>
      <c r="B32" s="130"/>
      <c r="C32" s="47" t="s">
        <v>206</v>
      </c>
      <c r="D32" s="55">
        <f t="shared" si="2"/>
        <v>1.3</v>
      </c>
      <c r="E32" s="46">
        <v>2</v>
      </c>
      <c r="F32" s="31">
        <f t="shared" si="1"/>
        <v>0</v>
      </c>
      <c r="G32" s="192"/>
      <c r="H32" s="192"/>
      <c r="I32" s="192"/>
      <c r="J32" s="192"/>
      <c r="K32" s="192"/>
      <c r="L32" s="192"/>
    </row>
    <row r="33" spans="1:12" ht="24.95" customHeight="1" x14ac:dyDescent="0.3">
      <c r="A33" s="138"/>
      <c r="B33" s="96" t="s">
        <v>132</v>
      </c>
      <c r="C33" s="92" t="s">
        <v>28</v>
      </c>
      <c r="D33" s="40">
        <f t="shared" si="2"/>
        <v>13</v>
      </c>
      <c r="E33" s="9">
        <v>20</v>
      </c>
      <c r="F33" s="31">
        <f t="shared" si="1"/>
        <v>0</v>
      </c>
      <c r="G33" s="143" t="s">
        <v>419</v>
      </c>
      <c r="H33" s="144"/>
      <c r="I33" s="144"/>
      <c r="J33" s="144"/>
      <c r="K33" s="144"/>
      <c r="L33" s="145"/>
    </row>
    <row r="34" spans="1:12" ht="24.95" customHeight="1" x14ac:dyDescent="0.3">
      <c r="A34" s="137" t="s">
        <v>0</v>
      </c>
      <c r="B34" s="17" t="s">
        <v>29</v>
      </c>
      <c r="C34" s="18" t="s">
        <v>31</v>
      </c>
      <c r="D34" s="29">
        <f t="shared" ref="D34:D35" si="3">E34*0.65</f>
        <v>26</v>
      </c>
      <c r="E34" s="19">
        <v>40</v>
      </c>
      <c r="F34" s="20">
        <f t="shared" ref="F34:F35" si="4">($B$3*D34)+($B$4*E34)</f>
        <v>0</v>
      </c>
      <c r="G34" s="139"/>
      <c r="H34" s="140"/>
      <c r="I34" s="140"/>
      <c r="J34" s="140"/>
      <c r="K34" s="140"/>
      <c r="L34" s="141"/>
    </row>
    <row r="35" spans="1:12" ht="24.75" customHeight="1" x14ac:dyDescent="0.3">
      <c r="A35" s="138"/>
      <c r="B35" s="8" t="s">
        <v>48</v>
      </c>
      <c r="C35" s="28" t="s">
        <v>30</v>
      </c>
      <c r="D35" s="29">
        <f t="shared" si="3"/>
        <v>97.5</v>
      </c>
      <c r="E35" s="9">
        <v>150</v>
      </c>
      <c r="F35" s="31">
        <f t="shared" si="4"/>
        <v>0</v>
      </c>
      <c r="G35" s="169"/>
      <c r="H35" s="170"/>
      <c r="I35" s="170"/>
      <c r="J35" s="170"/>
      <c r="K35" s="170"/>
      <c r="L35" s="171"/>
    </row>
    <row r="36" spans="1:12" x14ac:dyDescent="0.3">
      <c r="G36" s="10"/>
      <c r="H36" s="10"/>
      <c r="I36" s="10"/>
      <c r="J36" s="10"/>
      <c r="K36" s="10"/>
      <c r="L36" s="10"/>
    </row>
  </sheetData>
  <mergeCells count="20">
    <mergeCell ref="A7:A11"/>
    <mergeCell ref="B7:B11"/>
    <mergeCell ref="G7:L11"/>
    <mergeCell ref="A1:L1"/>
    <mergeCell ref="A2:B2"/>
    <mergeCell ref="C2:I2"/>
    <mergeCell ref="J2:L3"/>
    <mergeCell ref="G6:L6"/>
    <mergeCell ref="A34:A35"/>
    <mergeCell ref="G34:L34"/>
    <mergeCell ref="G35:L35"/>
    <mergeCell ref="B13:B16"/>
    <mergeCell ref="G13:L16"/>
    <mergeCell ref="B17:B26"/>
    <mergeCell ref="G17:L26"/>
    <mergeCell ref="B27:B32"/>
    <mergeCell ref="G27:L32"/>
    <mergeCell ref="A12:A33"/>
    <mergeCell ref="G12:L12"/>
    <mergeCell ref="G33:L33"/>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43</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0" t="s">
        <v>8</v>
      </c>
      <c r="C6" s="50" t="s">
        <v>7</v>
      </c>
      <c r="D6" s="27" t="s">
        <v>6</v>
      </c>
      <c r="E6" s="27" t="s">
        <v>5</v>
      </c>
      <c r="F6" s="27" t="s">
        <v>4</v>
      </c>
      <c r="G6" s="185" t="s">
        <v>3</v>
      </c>
      <c r="H6" s="185"/>
      <c r="I6" s="185"/>
      <c r="J6" s="185"/>
      <c r="K6" s="185"/>
      <c r="L6" s="185"/>
      <c r="M6" s="5"/>
    </row>
    <row r="7" spans="1:13" s="3" customFormat="1" ht="24.75" customHeight="1" x14ac:dyDescent="0.3">
      <c r="A7" s="137" t="s">
        <v>2</v>
      </c>
      <c r="B7" s="129" t="s">
        <v>146</v>
      </c>
      <c r="C7" s="44" t="s">
        <v>208</v>
      </c>
      <c r="D7" s="39">
        <f t="shared" ref="D7:D11" si="0">E7*0.65</f>
        <v>13</v>
      </c>
      <c r="E7" s="39">
        <v>20</v>
      </c>
      <c r="F7" s="30">
        <f t="shared" ref="F7:F28" si="1">($B$3*D7)+($B$4*E7)</f>
        <v>0</v>
      </c>
      <c r="G7" s="133" t="s">
        <v>213</v>
      </c>
      <c r="H7" s="133"/>
      <c r="I7" s="133"/>
      <c r="J7" s="133"/>
      <c r="K7" s="133"/>
      <c r="L7" s="134"/>
      <c r="M7" s="5"/>
    </row>
    <row r="8" spans="1:13" s="3" customFormat="1" ht="24.75" customHeight="1" x14ac:dyDescent="0.3">
      <c r="A8" s="142"/>
      <c r="B8" s="129"/>
      <c r="C8" s="44" t="s">
        <v>209</v>
      </c>
      <c r="D8" s="39">
        <f t="shared" si="0"/>
        <v>9.75</v>
      </c>
      <c r="E8" s="39">
        <v>15</v>
      </c>
      <c r="F8" s="30">
        <f t="shared" si="1"/>
        <v>0</v>
      </c>
      <c r="G8" s="133"/>
      <c r="H8" s="133"/>
      <c r="I8" s="133"/>
      <c r="J8" s="133"/>
      <c r="K8" s="133"/>
      <c r="L8" s="134"/>
      <c r="M8" s="5"/>
    </row>
    <row r="9" spans="1:13" s="3" customFormat="1" ht="24.75" customHeight="1" x14ac:dyDescent="0.3">
      <c r="A9" s="142"/>
      <c r="B9" s="129"/>
      <c r="C9" s="44" t="s">
        <v>210</v>
      </c>
      <c r="D9" s="39">
        <f t="shared" si="0"/>
        <v>6.5</v>
      </c>
      <c r="E9" s="39">
        <v>10</v>
      </c>
      <c r="F9" s="30">
        <f t="shared" si="1"/>
        <v>0</v>
      </c>
      <c r="G9" s="133"/>
      <c r="H9" s="133"/>
      <c r="I9" s="133"/>
      <c r="J9" s="133"/>
      <c r="K9" s="133"/>
      <c r="L9" s="134"/>
      <c r="M9" s="5"/>
    </row>
    <row r="10" spans="1:13" s="3" customFormat="1" ht="24.75" customHeight="1" x14ac:dyDescent="0.3">
      <c r="A10" s="142"/>
      <c r="B10" s="129"/>
      <c r="C10" s="44" t="s">
        <v>211</v>
      </c>
      <c r="D10" s="39">
        <f t="shared" si="0"/>
        <v>0.65</v>
      </c>
      <c r="E10" s="39">
        <v>1</v>
      </c>
      <c r="F10" s="30">
        <f t="shared" si="1"/>
        <v>0</v>
      </c>
      <c r="G10" s="133"/>
      <c r="H10" s="133"/>
      <c r="I10" s="133"/>
      <c r="J10" s="133"/>
      <c r="K10" s="133"/>
      <c r="L10" s="134"/>
      <c r="M10" s="5"/>
    </row>
    <row r="11" spans="1:13" s="3" customFormat="1" ht="24.75" customHeight="1" x14ac:dyDescent="0.3">
      <c r="A11" s="142"/>
      <c r="B11" s="129"/>
      <c r="C11" s="47" t="s">
        <v>212</v>
      </c>
      <c r="D11" s="40">
        <f t="shared" si="0"/>
        <v>0.32500000000000001</v>
      </c>
      <c r="E11" s="40">
        <v>0.5</v>
      </c>
      <c r="F11" s="30">
        <f t="shared" si="1"/>
        <v>0</v>
      </c>
      <c r="G11" s="133"/>
      <c r="H11" s="133"/>
      <c r="I11" s="133"/>
      <c r="J11" s="133"/>
      <c r="K11" s="133"/>
      <c r="L11" s="134"/>
      <c r="M11" s="5"/>
    </row>
    <row r="12" spans="1:13" ht="24.95" customHeight="1" x14ac:dyDescent="0.3">
      <c r="A12" s="137" t="s">
        <v>1</v>
      </c>
      <c r="B12" s="26" t="s">
        <v>27</v>
      </c>
      <c r="C12" s="48" t="s">
        <v>26</v>
      </c>
      <c r="D12" s="59">
        <f t="shared" ref="D12:D16" si="2">E12*0.65</f>
        <v>34.125</v>
      </c>
      <c r="E12" s="33">
        <v>52.5</v>
      </c>
      <c r="F12" s="20">
        <f t="shared" si="1"/>
        <v>0</v>
      </c>
      <c r="G12" s="143"/>
      <c r="H12" s="144"/>
      <c r="I12" s="144"/>
      <c r="J12" s="144"/>
      <c r="K12" s="144"/>
      <c r="L12" s="145"/>
    </row>
    <row r="13" spans="1:13" ht="24.95" customHeight="1" x14ac:dyDescent="0.3">
      <c r="A13" s="142"/>
      <c r="B13" s="146" t="s">
        <v>147</v>
      </c>
      <c r="C13" s="36" t="s">
        <v>214</v>
      </c>
      <c r="D13" s="73">
        <f t="shared" si="2"/>
        <v>7.8000000000000007</v>
      </c>
      <c r="E13" s="36">
        <v>12</v>
      </c>
      <c r="F13" s="30">
        <f t="shared" si="1"/>
        <v>0</v>
      </c>
      <c r="G13" s="152" t="s">
        <v>215</v>
      </c>
      <c r="H13" s="153"/>
      <c r="I13" s="153"/>
      <c r="J13" s="153"/>
      <c r="K13" s="153"/>
      <c r="L13" s="154"/>
    </row>
    <row r="14" spans="1:13" ht="24.95" customHeight="1" x14ac:dyDescent="0.3">
      <c r="A14" s="142"/>
      <c r="B14" s="147"/>
      <c r="C14" s="74" t="s">
        <v>55</v>
      </c>
      <c r="D14" s="75">
        <f t="shared" si="2"/>
        <v>1.3</v>
      </c>
      <c r="E14" s="74">
        <v>2</v>
      </c>
      <c r="F14" s="30">
        <f t="shared" si="1"/>
        <v>0</v>
      </c>
      <c r="G14" s="152"/>
      <c r="H14" s="153"/>
      <c r="I14" s="153"/>
      <c r="J14" s="153"/>
      <c r="K14" s="153"/>
      <c r="L14" s="154"/>
    </row>
    <row r="15" spans="1:13" ht="24.95" customHeight="1" x14ac:dyDescent="0.3">
      <c r="A15" s="142"/>
      <c r="B15" s="147"/>
      <c r="C15" s="74" t="s">
        <v>35</v>
      </c>
      <c r="D15" s="75">
        <f t="shared" si="2"/>
        <v>1.3</v>
      </c>
      <c r="E15" s="74">
        <v>2</v>
      </c>
      <c r="F15" s="30">
        <f t="shared" si="1"/>
        <v>0</v>
      </c>
      <c r="G15" s="152"/>
      <c r="H15" s="153"/>
      <c r="I15" s="153"/>
      <c r="J15" s="153"/>
      <c r="K15" s="153"/>
      <c r="L15" s="154"/>
    </row>
    <row r="16" spans="1:13" ht="24.95" customHeight="1" x14ac:dyDescent="0.3">
      <c r="A16" s="142"/>
      <c r="B16" s="148"/>
      <c r="C16" s="56" t="s">
        <v>50</v>
      </c>
      <c r="D16" s="76">
        <f t="shared" si="2"/>
        <v>0.65</v>
      </c>
      <c r="E16" s="56">
        <v>1</v>
      </c>
      <c r="F16" s="30">
        <f t="shared" si="1"/>
        <v>0</v>
      </c>
      <c r="G16" s="152"/>
      <c r="H16" s="153"/>
      <c r="I16" s="153"/>
      <c r="J16" s="153"/>
      <c r="K16" s="153"/>
      <c r="L16" s="154"/>
    </row>
    <row r="17" spans="1:12" ht="24.95" customHeight="1" x14ac:dyDescent="0.3">
      <c r="A17" s="142"/>
      <c r="B17" s="128" t="s">
        <v>148</v>
      </c>
      <c r="C17" s="42" t="s">
        <v>216</v>
      </c>
      <c r="D17" s="57">
        <f>E17*0.65</f>
        <v>29.25</v>
      </c>
      <c r="E17" s="43">
        <v>45</v>
      </c>
      <c r="F17" s="32">
        <f t="shared" si="1"/>
        <v>0</v>
      </c>
      <c r="G17" s="189" t="s">
        <v>219</v>
      </c>
      <c r="H17" s="131"/>
      <c r="I17" s="131"/>
      <c r="J17" s="131"/>
      <c r="K17" s="131"/>
      <c r="L17" s="132"/>
    </row>
    <row r="18" spans="1:12" ht="24.95" customHeight="1" x14ac:dyDescent="0.3">
      <c r="A18" s="142"/>
      <c r="B18" s="129"/>
      <c r="C18" s="44" t="s">
        <v>217</v>
      </c>
      <c r="D18" s="54">
        <f>E18*0.65</f>
        <v>3.25</v>
      </c>
      <c r="E18" s="45">
        <v>5</v>
      </c>
      <c r="F18" s="30">
        <f t="shared" si="1"/>
        <v>0</v>
      </c>
      <c r="G18" s="158"/>
      <c r="H18" s="133"/>
      <c r="I18" s="133"/>
      <c r="J18" s="133"/>
      <c r="K18" s="133"/>
      <c r="L18" s="134"/>
    </row>
    <row r="19" spans="1:12" ht="24.95" customHeight="1" x14ac:dyDescent="0.3">
      <c r="A19" s="142"/>
      <c r="B19" s="129"/>
      <c r="C19" s="44" t="s">
        <v>60</v>
      </c>
      <c r="D19" s="54">
        <f t="shared" ref="D19:D25" si="3">E19*0.65</f>
        <v>1.3</v>
      </c>
      <c r="E19" s="45">
        <v>2</v>
      </c>
      <c r="F19" s="30">
        <f t="shared" si="1"/>
        <v>0</v>
      </c>
      <c r="G19" s="158"/>
      <c r="H19" s="133"/>
      <c r="I19" s="133"/>
      <c r="J19" s="133"/>
      <c r="K19" s="133"/>
      <c r="L19" s="134"/>
    </row>
    <row r="20" spans="1:12" ht="24.95" customHeight="1" x14ac:dyDescent="0.3">
      <c r="A20" s="142"/>
      <c r="B20" s="130"/>
      <c r="C20" s="47" t="s">
        <v>218</v>
      </c>
      <c r="D20" s="55">
        <f t="shared" si="3"/>
        <v>0.32500000000000001</v>
      </c>
      <c r="E20" s="46">
        <v>0.5</v>
      </c>
      <c r="F20" s="31">
        <f t="shared" si="1"/>
        <v>0</v>
      </c>
      <c r="G20" s="190"/>
      <c r="H20" s="135"/>
      <c r="I20" s="135"/>
      <c r="J20" s="135"/>
      <c r="K20" s="135"/>
      <c r="L20" s="136"/>
    </row>
    <row r="21" spans="1:12" ht="24.95" customHeight="1" x14ac:dyDescent="0.3">
      <c r="A21" s="142"/>
      <c r="B21" s="129" t="s">
        <v>149</v>
      </c>
      <c r="C21" s="36" t="s">
        <v>220</v>
      </c>
      <c r="D21" s="104">
        <f t="shared" si="3"/>
        <v>19.5</v>
      </c>
      <c r="E21" s="36">
        <v>30</v>
      </c>
      <c r="F21" s="30">
        <f t="shared" si="1"/>
        <v>0</v>
      </c>
      <c r="G21" s="184" t="s">
        <v>225</v>
      </c>
      <c r="H21" s="184"/>
      <c r="I21" s="184"/>
      <c r="J21" s="184"/>
      <c r="K21" s="184"/>
      <c r="L21" s="184"/>
    </row>
    <row r="22" spans="1:12" ht="24.95" customHeight="1" x14ac:dyDescent="0.3">
      <c r="A22" s="142"/>
      <c r="B22" s="129"/>
      <c r="C22" s="74" t="s">
        <v>221</v>
      </c>
      <c r="D22" s="105">
        <f t="shared" si="3"/>
        <v>6.5</v>
      </c>
      <c r="E22" s="74">
        <v>10</v>
      </c>
      <c r="F22" s="30">
        <f t="shared" si="1"/>
        <v>0</v>
      </c>
      <c r="G22" s="184"/>
      <c r="H22" s="184"/>
      <c r="I22" s="184"/>
      <c r="J22" s="184"/>
      <c r="K22" s="184"/>
      <c r="L22" s="184"/>
    </row>
    <row r="23" spans="1:12" ht="24.95" customHeight="1" x14ac:dyDescent="0.3">
      <c r="A23" s="142"/>
      <c r="B23" s="129"/>
      <c r="C23" s="74" t="s">
        <v>222</v>
      </c>
      <c r="D23" s="105">
        <f t="shared" si="3"/>
        <v>6.5</v>
      </c>
      <c r="E23" s="74">
        <v>10</v>
      </c>
      <c r="F23" s="30">
        <f t="shared" si="1"/>
        <v>0</v>
      </c>
      <c r="G23" s="184"/>
      <c r="H23" s="184"/>
      <c r="I23" s="184"/>
      <c r="J23" s="184"/>
      <c r="K23" s="184"/>
      <c r="L23" s="184"/>
    </row>
    <row r="24" spans="1:12" ht="24.95" customHeight="1" x14ac:dyDescent="0.3">
      <c r="A24" s="142"/>
      <c r="B24" s="129"/>
      <c r="C24" s="74" t="s">
        <v>223</v>
      </c>
      <c r="D24" s="105">
        <f t="shared" si="3"/>
        <v>6.5</v>
      </c>
      <c r="E24" s="74">
        <v>10</v>
      </c>
      <c r="F24" s="30">
        <f t="shared" si="1"/>
        <v>0</v>
      </c>
      <c r="G24" s="184"/>
      <c r="H24" s="184"/>
      <c r="I24" s="184"/>
      <c r="J24" s="184"/>
      <c r="K24" s="184"/>
      <c r="L24" s="184"/>
    </row>
    <row r="25" spans="1:12" ht="24.95" customHeight="1" x14ac:dyDescent="0.3">
      <c r="A25" s="142"/>
      <c r="B25" s="129"/>
      <c r="C25" s="56" t="s">
        <v>224</v>
      </c>
      <c r="D25" s="106">
        <f t="shared" si="3"/>
        <v>1.3</v>
      </c>
      <c r="E25" s="56">
        <v>2</v>
      </c>
      <c r="F25" s="30">
        <f t="shared" si="1"/>
        <v>0</v>
      </c>
      <c r="G25" s="184"/>
      <c r="H25" s="184"/>
      <c r="I25" s="184"/>
      <c r="J25" s="184"/>
      <c r="K25" s="184"/>
      <c r="L25" s="184"/>
    </row>
    <row r="26" spans="1:12" ht="24.95" customHeight="1" x14ac:dyDescent="0.3">
      <c r="A26" s="138"/>
      <c r="B26" s="17" t="s">
        <v>41</v>
      </c>
      <c r="C26" s="18" t="s">
        <v>49</v>
      </c>
      <c r="D26" s="29">
        <f t="shared" ref="D26:D28" si="4">E26*0.65</f>
        <v>13</v>
      </c>
      <c r="E26" s="19">
        <v>20</v>
      </c>
      <c r="F26" s="20">
        <f t="shared" si="1"/>
        <v>0</v>
      </c>
      <c r="G26" s="143" t="s">
        <v>421</v>
      </c>
      <c r="H26" s="144"/>
      <c r="I26" s="144"/>
      <c r="J26" s="144"/>
      <c r="K26" s="144"/>
      <c r="L26" s="145"/>
    </row>
    <row r="27" spans="1:12" ht="24.95" customHeight="1" x14ac:dyDescent="0.3">
      <c r="A27" s="137" t="s">
        <v>0</v>
      </c>
      <c r="B27" s="17" t="s">
        <v>29</v>
      </c>
      <c r="C27" s="18" t="s">
        <v>31</v>
      </c>
      <c r="D27" s="29">
        <f t="shared" si="4"/>
        <v>26</v>
      </c>
      <c r="E27" s="19">
        <v>40</v>
      </c>
      <c r="F27" s="20">
        <f t="shared" si="1"/>
        <v>0</v>
      </c>
      <c r="G27" s="139"/>
      <c r="H27" s="140"/>
      <c r="I27" s="140"/>
      <c r="J27" s="140"/>
      <c r="K27" s="140"/>
      <c r="L27" s="141"/>
    </row>
    <row r="28" spans="1:12" ht="24.75" customHeight="1" x14ac:dyDescent="0.3">
      <c r="A28" s="138"/>
      <c r="B28" s="8" t="s">
        <v>48</v>
      </c>
      <c r="C28" s="28" t="s">
        <v>30</v>
      </c>
      <c r="D28" s="29">
        <f t="shared" si="4"/>
        <v>97.5</v>
      </c>
      <c r="E28" s="9">
        <v>150</v>
      </c>
      <c r="F28" s="31">
        <f t="shared" si="1"/>
        <v>0</v>
      </c>
      <c r="G28" s="169"/>
      <c r="H28" s="170"/>
      <c r="I28" s="170"/>
      <c r="J28" s="170"/>
      <c r="K28" s="170"/>
      <c r="L28" s="171"/>
    </row>
    <row r="29" spans="1:12" x14ac:dyDescent="0.3">
      <c r="G29" s="10"/>
      <c r="H29" s="10"/>
      <c r="I29" s="10"/>
      <c r="J29" s="10"/>
      <c r="K29" s="10"/>
      <c r="L29" s="10"/>
    </row>
  </sheetData>
  <mergeCells count="20">
    <mergeCell ref="A7:A11"/>
    <mergeCell ref="B7:B11"/>
    <mergeCell ref="G7:L11"/>
    <mergeCell ref="A1:L1"/>
    <mergeCell ref="A2:B2"/>
    <mergeCell ref="C2:I2"/>
    <mergeCell ref="J2:L3"/>
    <mergeCell ref="G6:L6"/>
    <mergeCell ref="A27:A28"/>
    <mergeCell ref="G27:L27"/>
    <mergeCell ref="G28:L28"/>
    <mergeCell ref="B13:B16"/>
    <mergeCell ref="G13:L16"/>
    <mergeCell ref="B17:B20"/>
    <mergeCell ref="G17:L20"/>
    <mergeCell ref="B21:B25"/>
    <mergeCell ref="G21:L25"/>
    <mergeCell ref="A12:A26"/>
    <mergeCell ref="G12:L12"/>
    <mergeCell ref="G26:L2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65</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61" t="s">
        <v>8</v>
      </c>
      <c r="C6" s="61" t="s">
        <v>7</v>
      </c>
      <c r="D6" s="27" t="s">
        <v>6</v>
      </c>
      <c r="E6" s="27" t="s">
        <v>5</v>
      </c>
      <c r="F6" s="27" t="s">
        <v>4</v>
      </c>
      <c r="G6" s="168" t="s">
        <v>3</v>
      </c>
      <c r="H6" s="168"/>
      <c r="I6" s="168"/>
      <c r="J6" s="168"/>
      <c r="K6" s="168"/>
      <c r="L6" s="168"/>
      <c r="M6" s="5"/>
    </row>
    <row r="7" spans="1:13" s="3" customFormat="1" ht="24.75" customHeight="1" x14ac:dyDescent="0.3">
      <c r="A7" s="60" t="s">
        <v>66</v>
      </c>
      <c r="B7" s="17" t="s">
        <v>226</v>
      </c>
      <c r="C7" s="62" t="s">
        <v>227</v>
      </c>
      <c r="D7" s="59">
        <v>32.5</v>
      </c>
      <c r="E7" s="63">
        <v>50</v>
      </c>
      <c r="F7" s="20">
        <f t="shared" ref="F7:F28" si="0">($B$3*D7)+($B$4*E7)</f>
        <v>0</v>
      </c>
      <c r="G7" s="204"/>
      <c r="H7" s="205"/>
      <c r="I7" s="205"/>
      <c r="J7" s="205"/>
      <c r="K7" s="205"/>
      <c r="L7" s="206"/>
      <c r="M7" s="5"/>
    </row>
    <row r="8" spans="1:13" ht="24.95" customHeight="1" x14ac:dyDescent="0.3">
      <c r="A8" s="137" t="s">
        <v>1</v>
      </c>
      <c r="B8" s="207" t="s">
        <v>228</v>
      </c>
      <c r="C8" s="80" t="s">
        <v>86</v>
      </c>
      <c r="D8" s="80">
        <f t="shared" ref="D8:D31" si="1">E8*0.65</f>
        <v>32.5</v>
      </c>
      <c r="E8" s="80">
        <v>50</v>
      </c>
      <c r="F8" s="30">
        <f t="shared" si="0"/>
        <v>0</v>
      </c>
      <c r="G8" s="210" t="s">
        <v>229</v>
      </c>
      <c r="H8" s="211"/>
      <c r="I8" s="211"/>
      <c r="J8" s="211"/>
      <c r="K8" s="211"/>
      <c r="L8" s="212"/>
    </row>
    <row r="9" spans="1:13" ht="24.95" customHeight="1" x14ac:dyDescent="0.3">
      <c r="A9" s="142"/>
      <c r="B9" s="208"/>
      <c r="C9" s="81" t="s">
        <v>230</v>
      </c>
      <c r="D9" s="81">
        <f t="shared" si="1"/>
        <v>19.5</v>
      </c>
      <c r="E9" s="81">
        <v>30</v>
      </c>
      <c r="F9" s="30">
        <f t="shared" si="0"/>
        <v>0</v>
      </c>
      <c r="G9" s="213"/>
      <c r="H9" s="214"/>
      <c r="I9" s="214"/>
      <c r="J9" s="214"/>
      <c r="K9" s="214"/>
      <c r="L9" s="215"/>
    </row>
    <row r="10" spans="1:13" ht="24.95" customHeight="1" x14ac:dyDescent="0.3">
      <c r="A10" s="142"/>
      <c r="B10" s="208"/>
      <c r="C10" s="81" t="s">
        <v>68</v>
      </c>
      <c r="D10" s="81">
        <f t="shared" si="1"/>
        <v>6.5</v>
      </c>
      <c r="E10" s="81">
        <v>10</v>
      </c>
      <c r="F10" s="30">
        <f t="shared" si="0"/>
        <v>0</v>
      </c>
      <c r="G10" s="213"/>
      <c r="H10" s="214"/>
      <c r="I10" s="214"/>
      <c r="J10" s="214"/>
      <c r="K10" s="214"/>
      <c r="L10" s="215"/>
    </row>
    <row r="11" spans="1:13" ht="24.95" customHeight="1" x14ac:dyDescent="0.3">
      <c r="A11" s="142"/>
      <c r="B11" s="208"/>
      <c r="C11" s="81" t="s">
        <v>231</v>
      </c>
      <c r="D11" s="81">
        <f t="shared" si="1"/>
        <v>3.25</v>
      </c>
      <c r="E11" s="81">
        <v>5</v>
      </c>
      <c r="F11" s="30">
        <f t="shared" si="0"/>
        <v>0</v>
      </c>
      <c r="G11" s="213"/>
      <c r="H11" s="214"/>
      <c r="I11" s="214"/>
      <c r="J11" s="214"/>
      <c r="K11" s="214"/>
      <c r="L11" s="215"/>
    </row>
    <row r="12" spans="1:13" ht="24.95" customHeight="1" x14ac:dyDescent="0.3">
      <c r="A12" s="142"/>
      <c r="B12" s="208"/>
      <c r="C12" s="81" t="s">
        <v>232</v>
      </c>
      <c r="D12" s="81">
        <f t="shared" si="1"/>
        <v>1.9500000000000002</v>
      </c>
      <c r="E12" s="81">
        <v>3</v>
      </c>
      <c r="F12" s="30">
        <f t="shared" si="0"/>
        <v>0</v>
      </c>
      <c r="G12" s="213"/>
      <c r="H12" s="214"/>
      <c r="I12" s="214"/>
      <c r="J12" s="214"/>
      <c r="K12" s="214"/>
      <c r="L12" s="215"/>
    </row>
    <row r="13" spans="1:13" ht="24.95" customHeight="1" x14ac:dyDescent="0.3">
      <c r="A13" s="142"/>
      <c r="B13" s="208"/>
      <c r="C13" s="81" t="s">
        <v>88</v>
      </c>
      <c r="D13" s="81">
        <f t="shared" si="1"/>
        <v>1.9500000000000002</v>
      </c>
      <c r="E13" s="81">
        <v>3</v>
      </c>
      <c r="F13" s="30">
        <f t="shared" si="0"/>
        <v>0</v>
      </c>
      <c r="G13" s="213"/>
      <c r="H13" s="214"/>
      <c r="I13" s="214"/>
      <c r="J13" s="214"/>
      <c r="K13" s="214"/>
      <c r="L13" s="215"/>
    </row>
    <row r="14" spans="1:13" ht="24.95" customHeight="1" x14ac:dyDescent="0.3">
      <c r="A14" s="142"/>
      <c r="B14" s="208"/>
      <c r="C14" s="81" t="s">
        <v>69</v>
      </c>
      <c r="D14" s="81">
        <f t="shared" si="1"/>
        <v>1.3</v>
      </c>
      <c r="E14" s="81">
        <v>2</v>
      </c>
      <c r="F14" s="30">
        <f t="shared" si="0"/>
        <v>0</v>
      </c>
      <c r="G14" s="213"/>
      <c r="H14" s="214"/>
      <c r="I14" s="214"/>
      <c r="J14" s="214"/>
      <c r="K14" s="214"/>
      <c r="L14" s="215"/>
    </row>
    <row r="15" spans="1:13" ht="24.95" customHeight="1" x14ac:dyDescent="0.3">
      <c r="A15" s="142"/>
      <c r="B15" s="208"/>
      <c r="C15" s="81" t="s">
        <v>233</v>
      </c>
      <c r="D15" s="81">
        <f t="shared" si="1"/>
        <v>1.3</v>
      </c>
      <c r="E15" s="81">
        <v>2</v>
      </c>
      <c r="F15" s="30">
        <f t="shared" si="0"/>
        <v>0</v>
      </c>
      <c r="G15" s="213"/>
      <c r="H15" s="214"/>
      <c r="I15" s="214"/>
      <c r="J15" s="214"/>
      <c r="K15" s="214"/>
      <c r="L15" s="215"/>
    </row>
    <row r="16" spans="1:13" ht="24.95" customHeight="1" x14ac:dyDescent="0.3">
      <c r="A16" s="142"/>
      <c r="B16" s="208"/>
      <c r="C16" s="81" t="s">
        <v>99</v>
      </c>
      <c r="D16" s="81">
        <f t="shared" si="1"/>
        <v>0.65</v>
      </c>
      <c r="E16" s="81">
        <v>1</v>
      </c>
      <c r="F16" s="30">
        <f t="shared" si="0"/>
        <v>0</v>
      </c>
      <c r="G16" s="213"/>
      <c r="H16" s="214"/>
      <c r="I16" s="214"/>
      <c r="J16" s="214"/>
      <c r="K16" s="214"/>
      <c r="L16" s="215"/>
    </row>
    <row r="17" spans="1:12" ht="24.95" customHeight="1" x14ac:dyDescent="0.3">
      <c r="A17" s="142"/>
      <c r="B17" s="209"/>
      <c r="C17" s="82" t="s">
        <v>91</v>
      </c>
      <c r="D17" s="82">
        <f t="shared" si="1"/>
        <v>0.65</v>
      </c>
      <c r="E17" s="82">
        <v>1</v>
      </c>
      <c r="F17" s="31">
        <f t="shared" si="0"/>
        <v>0</v>
      </c>
      <c r="G17" s="216"/>
      <c r="H17" s="217"/>
      <c r="I17" s="217"/>
      <c r="J17" s="217"/>
      <c r="K17" s="217"/>
      <c r="L17" s="218"/>
    </row>
    <row r="18" spans="1:12" ht="24.95" customHeight="1" x14ac:dyDescent="0.3">
      <c r="A18" s="142"/>
      <c r="B18" s="219" t="s">
        <v>234</v>
      </c>
      <c r="C18" s="34" t="s">
        <v>235</v>
      </c>
      <c r="D18" s="53">
        <f t="shared" si="1"/>
        <v>9.75</v>
      </c>
      <c r="E18" s="65">
        <v>15</v>
      </c>
      <c r="F18" s="30">
        <f t="shared" si="0"/>
        <v>0</v>
      </c>
      <c r="G18" s="149" t="s">
        <v>236</v>
      </c>
      <c r="H18" s="150"/>
      <c r="I18" s="150"/>
      <c r="J18" s="150"/>
      <c r="K18" s="150"/>
      <c r="L18" s="151"/>
    </row>
    <row r="19" spans="1:12" ht="24.95" customHeight="1" x14ac:dyDescent="0.3">
      <c r="A19" s="142"/>
      <c r="B19" s="220"/>
      <c r="C19" s="35" t="s">
        <v>174</v>
      </c>
      <c r="D19" s="53">
        <f t="shared" si="1"/>
        <v>3.25</v>
      </c>
      <c r="E19" s="41">
        <v>5</v>
      </c>
      <c r="F19" s="30">
        <f t="shared" si="0"/>
        <v>0</v>
      </c>
      <c r="G19" s="152"/>
      <c r="H19" s="153"/>
      <c r="I19" s="153"/>
      <c r="J19" s="153"/>
      <c r="K19" s="153"/>
      <c r="L19" s="154"/>
    </row>
    <row r="20" spans="1:12" ht="24.95" customHeight="1" x14ac:dyDescent="0.3">
      <c r="A20" s="142"/>
      <c r="B20" s="220"/>
      <c r="C20" s="35" t="s">
        <v>106</v>
      </c>
      <c r="D20" s="53">
        <f t="shared" si="1"/>
        <v>3.25</v>
      </c>
      <c r="E20" s="41">
        <v>5</v>
      </c>
      <c r="F20" s="30">
        <f t="shared" si="0"/>
        <v>0</v>
      </c>
      <c r="G20" s="152"/>
      <c r="H20" s="153"/>
      <c r="I20" s="153"/>
      <c r="J20" s="153"/>
      <c r="K20" s="153"/>
      <c r="L20" s="154"/>
    </row>
    <row r="21" spans="1:12" ht="24.95" customHeight="1" x14ac:dyDescent="0.3">
      <c r="A21" s="142"/>
      <c r="B21" s="220"/>
      <c r="C21" s="35" t="s">
        <v>91</v>
      </c>
      <c r="D21" s="53">
        <f t="shared" si="1"/>
        <v>0.65</v>
      </c>
      <c r="E21" s="41">
        <v>1</v>
      </c>
      <c r="F21" s="30">
        <f t="shared" si="0"/>
        <v>0</v>
      </c>
      <c r="G21" s="152"/>
      <c r="H21" s="153"/>
      <c r="I21" s="153"/>
      <c r="J21" s="153"/>
      <c r="K21" s="153"/>
      <c r="L21" s="154"/>
    </row>
    <row r="22" spans="1:12" ht="24.95" customHeight="1" x14ac:dyDescent="0.3">
      <c r="A22" s="142"/>
      <c r="B22" s="220"/>
      <c r="C22" s="35" t="s">
        <v>99</v>
      </c>
      <c r="D22" s="53">
        <f t="shared" si="1"/>
        <v>0.32500000000000001</v>
      </c>
      <c r="E22" s="41">
        <v>0.5</v>
      </c>
      <c r="F22" s="30">
        <f t="shared" si="0"/>
        <v>0</v>
      </c>
      <c r="G22" s="152"/>
      <c r="H22" s="153"/>
      <c r="I22" s="153"/>
      <c r="J22" s="153"/>
      <c r="K22" s="153"/>
      <c r="L22" s="154"/>
    </row>
    <row r="23" spans="1:12" ht="24.95" customHeight="1" x14ac:dyDescent="0.3">
      <c r="A23" s="142"/>
      <c r="B23" s="221"/>
      <c r="C23" s="66" t="s">
        <v>25</v>
      </c>
      <c r="D23" s="79">
        <f t="shared" si="1"/>
        <v>0.65</v>
      </c>
      <c r="E23" s="67">
        <v>1</v>
      </c>
      <c r="F23" s="31">
        <f t="shared" si="0"/>
        <v>0</v>
      </c>
      <c r="G23" s="155"/>
      <c r="H23" s="156"/>
      <c r="I23" s="156"/>
      <c r="J23" s="156"/>
      <c r="K23" s="156"/>
      <c r="L23" s="157"/>
    </row>
    <row r="24" spans="1:12" ht="24.95" customHeight="1" x14ac:dyDescent="0.3">
      <c r="A24" s="142"/>
      <c r="B24" s="128" t="s">
        <v>240</v>
      </c>
      <c r="C24" s="42" t="s">
        <v>241</v>
      </c>
      <c r="D24" s="54">
        <f t="shared" si="1"/>
        <v>22.75</v>
      </c>
      <c r="E24" s="43">
        <v>35</v>
      </c>
      <c r="F24" s="30">
        <f t="shared" si="0"/>
        <v>0</v>
      </c>
      <c r="G24" s="191" t="s">
        <v>242</v>
      </c>
      <c r="H24" s="191"/>
      <c r="I24" s="191"/>
      <c r="J24" s="191"/>
      <c r="K24" s="191"/>
      <c r="L24" s="191"/>
    </row>
    <row r="25" spans="1:12" ht="24.95" customHeight="1" x14ac:dyDescent="0.3">
      <c r="A25" s="142"/>
      <c r="B25" s="129"/>
      <c r="C25" s="44" t="s">
        <v>243</v>
      </c>
      <c r="D25" s="54">
        <f t="shared" si="1"/>
        <v>0.32500000000000001</v>
      </c>
      <c r="E25" s="45">
        <v>0.5</v>
      </c>
      <c r="F25" s="30">
        <f t="shared" si="0"/>
        <v>0</v>
      </c>
      <c r="G25" s="184"/>
      <c r="H25" s="184"/>
      <c r="I25" s="184"/>
      <c r="J25" s="184"/>
      <c r="K25" s="184"/>
      <c r="L25" s="184"/>
    </row>
    <row r="26" spans="1:12" ht="24.95" customHeight="1" x14ac:dyDescent="0.3">
      <c r="A26" s="142"/>
      <c r="B26" s="129"/>
      <c r="C26" s="44" t="s">
        <v>244</v>
      </c>
      <c r="D26" s="54">
        <f t="shared" si="1"/>
        <v>0.32500000000000001</v>
      </c>
      <c r="E26" s="45">
        <v>0.5</v>
      </c>
      <c r="F26" s="30">
        <f t="shared" si="0"/>
        <v>0</v>
      </c>
      <c r="G26" s="184"/>
      <c r="H26" s="184"/>
      <c r="I26" s="184"/>
      <c r="J26" s="184"/>
      <c r="K26" s="184"/>
      <c r="L26" s="184"/>
    </row>
    <row r="27" spans="1:12" ht="24.95" customHeight="1" x14ac:dyDescent="0.3">
      <c r="A27" s="142"/>
      <c r="B27" s="129"/>
      <c r="C27" s="44" t="s">
        <v>97</v>
      </c>
      <c r="D27" s="54">
        <f t="shared" si="1"/>
        <v>0.32500000000000001</v>
      </c>
      <c r="E27" s="45">
        <v>0.5</v>
      </c>
      <c r="F27" s="30">
        <f t="shared" si="0"/>
        <v>0</v>
      </c>
      <c r="G27" s="184"/>
      <c r="H27" s="184"/>
      <c r="I27" s="184"/>
      <c r="J27" s="184"/>
      <c r="K27" s="184"/>
      <c r="L27" s="184"/>
    </row>
    <row r="28" spans="1:12" ht="24.95" customHeight="1" x14ac:dyDescent="0.3">
      <c r="A28" s="142"/>
      <c r="B28" s="130"/>
      <c r="C28" s="47" t="s">
        <v>245</v>
      </c>
      <c r="D28" s="55">
        <f t="shared" si="1"/>
        <v>0.32500000000000001</v>
      </c>
      <c r="E28" s="46">
        <v>0.5</v>
      </c>
      <c r="F28" s="31">
        <f t="shared" si="0"/>
        <v>0</v>
      </c>
      <c r="G28" s="192"/>
      <c r="H28" s="192"/>
      <c r="I28" s="192"/>
      <c r="J28" s="192"/>
      <c r="K28" s="192"/>
      <c r="L28" s="192"/>
    </row>
    <row r="29" spans="1:12" ht="24.95" customHeight="1" x14ac:dyDescent="0.3">
      <c r="A29" s="138"/>
      <c r="B29" s="107" t="s">
        <v>28</v>
      </c>
      <c r="C29" s="68" t="s">
        <v>76</v>
      </c>
      <c r="D29" s="29">
        <f t="shared" si="1"/>
        <v>13</v>
      </c>
      <c r="E29" s="69">
        <v>20</v>
      </c>
      <c r="F29" s="20">
        <f t="shared" ref="F29:F31" si="2">($B$3*D29)+($B$4*E29)</f>
        <v>0</v>
      </c>
      <c r="G29" s="143" t="s">
        <v>419</v>
      </c>
      <c r="H29" s="144"/>
      <c r="I29" s="144"/>
      <c r="J29" s="144"/>
      <c r="K29" s="144"/>
      <c r="L29" s="145"/>
    </row>
    <row r="30" spans="1:12" ht="24.95" customHeight="1" x14ac:dyDescent="0.3">
      <c r="A30" s="137" t="s">
        <v>0</v>
      </c>
      <c r="B30" s="196" t="s">
        <v>246</v>
      </c>
      <c r="C30" s="42" t="s">
        <v>77</v>
      </c>
      <c r="D30" s="95">
        <f t="shared" si="1"/>
        <v>13</v>
      </c>
      <c r="E30" s="115">
        <v>20</v>
      </c>
      <c r="F30" s="30">
        <f t="shared" si="2"/>
        <v>0</v>
      </c>
      <c r="G30" s="198" t="s">
        <v>247</v>
      </c>
      <c r="H30" s="199"/>
      <c r="I30" s="199"/>
      <c r="J30" s="199"/>
      <c r="K30" s="199"/>
      <c r="L30" s="200"/>
    </row>
    <row r="31" spans="1:12" ht="24.75" customHeight="1" x14ac:dyDescent="0.3">
      <c r="A31" s="138"/>
      <c r="B31" s="197"/>
      <c r="C31" s="47" t="s">
        <v>78</v>
      </c>
      <c r="D31" s="93">
        <f t="shared" si="1"/>
        <v>130</v>
      </c>
      <c r="E31" s="116">
        <v>200</v>
      </c>
      <c r="F31" s="31">
        <f t="shared" si="2"/>
        <v>0</v>
      </c>
      <c r="G31" s="201"/>
      <c r="H31" s="202"/>
      <c r="I31" s="202"/>
      <c r="J31" s="202"/>
      <c r="K31" s="202"/>
      <c r="L31" s="203"/>
    </row>
    <row r="32" spans="1:12" x14ac:dyDescent="0.3">
      <c r="G32" s="10"/>
      <c r="H32" s="10"/>
      <c r="I32" s="10"/>
      <c r="J32" s="10"/>
      <c r="K32" s="10"/>
      <c r="L32" s="10"/>
    </row>
  </sheetData>
  <mergeCells count="17">
    <mergeCell ref="A1:L1"/>
    <mergeCell ref="A2:B2"/>
    <mergeCell ref="C2:I2"/>
    <mergeCell ref="J2:L3"/>
    <mergeCell ref="G6:L6"/>
    <mergeCell ref="G7:L7"/>
    <mergeCell ref="B8:B17"/>
    <mergeCell ref="G8:L17"/>
    <mergeCell ref="B18:B23"/>
    <mergeCell ref="G18:L23"/>
    <mergeCell ref="B24:B28"/>
    <mergeCell ref="G24:L28"/>
    <mergeCell ref="B30:B31"/>
    <mergeCell ref="G30:L31"/>
    <mergeCell ref="A8:A29"/>
    <mergeCell ref="A30:A31"/>
    <mergeCell ref="G29:L2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70</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85" t="s">
        <v>7</v>
      </c>
      <c r="D6" s="27" t="s">
        <v>6</v>
      </c>
      <c r="E6" s="27" t="s">
        <v>5</v>
      </c>
      <c r="F6" s="27" t="s">
        <v>4</v>
      </c>
      <c r="G6" s="168" t="s">
        <v>3</v>
      </c>
      <c r="H6" s="168"/>
      <c r="I6" s="168"/>
      <c r="J6" s="168"/>
      <c r="K6" s="168"/>
      <c r="L6" s="168"/>
      <c r="M6" s="5"/>
    </row>
    <row r="7" spans="1:13" s="3" customFormat="1" ht="24.75" customHeight="1" x14ac:dyDescent="0.3">
      <c r="A7" s="137" t="s">
        <v>66</v>
      </c>
      <c r="B7" s="222" t="s">
        <v>248</v>
      </c>
      <c r="C7" s="117" t="s">
        <v>71</v>
      </c>
      <c r="D7" s="117">
        <f t="shared" ref="D7:D9" si="0">E7*0.65</f>
        <v>52</v>
      </c>
      <c r="E7" s="117">
        <v>80</v>
      </c>
      <c r="F7" s="30">
        <f t="shared" ref="F7:F32" si="1">($B$3*D7)+($B$4*E7)</f>
        <v>0</v>
      </c>
      <c r="G7" s="223" t="s">
        <v>249</v>
      </c>
      <c r="H7" s="176"/>
      <c r="I7" s="176"/>
      <c r="J7" s="176"/>
      <c r="K7" s="176"/>
      <c r="L7" s="177"/>
      <c r="M7" s="5"/>
    </row>
    <row r="8" spans="1:13" s="3" customFormat="1" ht="24.75" customHeight="1" x14ac:dyDescent="0.3">
      <c r="A8" s="142"/>
      <c r="B8" s="222"/>
      <c r="C8" s="118" t="s">
        <v>83</v>
      </c>
      <c r="D8" s="118">
        <f t="shared" si="0"/>
        <v>0.32500000000000001</v>
      </c>
      <c r="E8" s="118">
        <v>0.5</v>
      </c>
      <c r="F8" s="31">
        <f t="shared" si="1"/>
        <v>0</v>
      </c>
      <c r="G8" s="181"/>
      <c r="H8" s="182"/>
      <c r="I8" s="182"/>
      <c r="J8" s="182"/>
      <c r="K8" s="182"/>
      <c r="L8" s="183"/>
      <c r="M8" s="5"/>
    </row>
    <row r="9" spans="1:13" s="3" customFormat="1" ht="24.75" customHeight="1" x14ac:dyDescent="0.3">
      <c r="A9" s="138"/>
      <c r="B9" s="111" t="s">
        <v>250</v>
      </c>
      <c r="C9" s="36" t="s">
        <v>251</v>
      </c>
      <c r="D9" s="105">
        <f t="shared" si="0"/>
        <v>130</v>
      </c>
      <c r="E9" s="36">
        <v>200</v>
      </c>
      <c r="F9" s="31">
        <f t="shared" si="1"/>
        <v>0</v>
      </c>
      <c r="G9" s="223" t="s">
        <v>252</v>
      </c>
      <c r="H9" s="176"/>
      <c r="I9" s="176"/>
      <c r="J9" s="176"/>
      <c r="K9" s="176"/>
      <c r="L9" s="177"/>
      <c r="M9" s="5"/>
    </row>
    <row r="10" spans="1:13" ht="24.95" customHeight="1" x14ac:dyDescent="0.3">
      <c r="A10" s="137" t="s">
        <v>1</v>
      </c>
      <c r="B10" s="224" t="s">
        <v>253</v>
      </c>
      <c r="C10" s="101" t="s">
        <v>254</v>
      </c>
      <c r="D10" s="43">
        <f>E10*0.65</f>
        <v>32.5</v>
      </c>
      <c r="E10" s="88">
        <v>50</v>
      </c>
      <c r="F10" s="30">
        <f t="shared" si="1"/>
        <v>0</v>
      </c>
      <c r="G10" s="131" t="s">
        <v>118</v>
      </c>
      <c r="H10" s="131"/>
      <c r="I10" s="131"/>
      <c r="J10" s="131"/>
      <c r="K10" s="131"/>
      <c r="L10" s="132"/>
    </row>
    <row r="11" spans="1:13" ht="24.95" customHeight="1" x14ac:dyDescent="0.3">
      <c r="A11" s="142"/>
      <c r="B11" s="225"/>
      <c r="C11" s="102" t="s">
        <v>197</v>
      </c>
      <c r="D11" s="45">
        <f t="shared" ref="D11:D31" si="2">E11*0.65</f>
        <v>6.5</v>
      </c>
      <c r="E11" s="90">
        <v>10</v>
      </c>
      <c r="F11" s="30">
        <f t="shared" si="1"/>
        <v>0</v>
      </c>
      <c r="G11" s="133"/>
      <c r="H11" s="133"/>
      <c r="I11" s="133"/>
      <c r="J11" s="133"/>
      <c r="K11" s="133"/>
      <c r="L11" s="134"/>
    </row>
    <row r="12" spans="1:13" ht="24.95" customHeight="1" x14ac:dyDescent="0.3">
      <c r="A12" s="142"/>
      <c r="B12" s="225"/>
      <c r="C12" s="102" t="s">
        <v>82</v>
      </c>
      <c r="D12" s="45">
        <f t="shared" si="2"/>
        <v>6.5</v>
      </c>
      <c r="E12" s="90">
        <v>10</v>
      </c>
      <c r="F12" s="30">
        <f t="shared" si="1"/>
        <v>0</v>
      </c>
      <c r="G12" s="133"/>
      <c r="H12" s="133"/>
      <c r="I12" s="133"/>
      <c r="J12" s="133"/>
      <c r="K12" s="133"/>
      <c r="L12" s="134"/>
    </row>
    <row r="13" spans="1:13" ht="24.95" customHeight="1" x14ac:dyDescent="0.3">
      <c r="A13" s="142"/>
      <c r="B13" s="225"/>
      <c r="C13" s="102" t="s">
        <v>119</v>
      </c>
      <c r="D13" s="45">
        <f t="shared" si="2"/>
        <v>6.5</v>
      </c>
      <c r="E13" s="90">
        <v>10</v>
      </c>
      <c r="F13" s="30">
        <f t="shared" si="1"/>
        <v>0</v>
      </c>
      <c r="G13" s="133"/>
      <c r="H13" s="133"/>
      <c r="I13" s="133"/>
      <c r="J13" s="133"/>
      <c r="K13" s="133"/>
      <c r="L13" s="134"/>
    </row>
    <row r="14" spans="1:13" ht="24.95" customHeight="1" x14ac:dyDescent="0.3">
      <c r="A14" s="142"/>
      <c r="B14" s="225"/>
      <c r="C14" s="102" t="s">
        <v>95</v>
      </c>
      <c r="D14" s="45">
        <f t="shared" si="2"/>
        <v>3.25</v>
      </c>
      <c r="E14" s="90">
        <v>5</v>
      </c>
      <c r="F14" s="30">
        <f t="shared" si="1"/>
        <v>0</v>
      </c>
      <c r="G14" s="133"/>
      <c r="H14" s="133"/>
      <c r="I14" s="133"/>
      <c r="J14" s="133"/>
      <c r="K14" s="133"/>
      <c r="L14" s="134"/>
    </row>
    <row r="15" spans="1:13" ht="24.95" customHeight="1" x14ac:dyDescent="0.3">
      <c r="A15" s="142"/>
      <c r="B15" s="225"/>
      <c r="C15" s="102" t="s">
        <v>106</v>
      </c>
      <c r="D15" s="45">
        <f t="shared" si="2"/>
        <v>3.25</v>
      </c>
      <c r="E15" s="90">
        <v>5</v>
      </c>
      <c r="F15" s="30">
        <f t="shared" si="1"/>
        <v>0</v>
      </c>
      <c r="G15" s="133"/>
      <c r="H15" s="133"/>
      <c r="I15" s="133"/>
      <c r="J15" s="133"/>
      <c r="K15" s="133"/>
      <c r="L15" s="134"/>
    </row>
    <row r="16" spans="1:13" ht="24.95" customHeight="1" x14ac:dyDescent="0.3">
      <c r="A16" s="142"/>
      <c r="B16" s="226"/>
      <c r="C16" s="103" t="s">
        <v>89</v>
      </c>
      <c r="D16" s="46">
        <f t="shared" si="2"/>
        <v>1.3</v>
      </c>
      <c r="E16" s="97">
        <v>2</v>
      </c>
      <c r="F16" s="31">
        <f t="shared" si="1"/>
        <v>0</v>
      </c>
      <c r="G16" s="135"/>
      <c r="H16" s="135"/>
      <c r="I16" s="135"/>
      <c r="J16" s="135"/>
      <c r="K16" s="135"/>
      <c r="L16" s="136"/>
    </row>
    <row r="17" spans="1:12" ht="24.95" customHeight="1" x14ac:dyDescent="0.3">
      <c r="A17" s="142"/>
      <c r="B17" s="219" t="s">
        <v>255</v>
      </c>
      <c r="C17" s="34" t="s">
        <v>256</v>
      </c>
      <c r="D17" s="53">
        <f t="shared" si="2"/>
        <v>19.5</v>
      </c>
      <c r="E17" s="65">
        <v>30</v>
      </c>
      <c r="F17" s="30">
        <f t="shared" si="1"/>
        <v>0</v>
      </c>
      <c r="G17" s="149" t="s">
        <v>257</v>
      </c>
      <c r="H17" s="150"/>
      <c r="I17" s="150"/>
      <c r="J17" s="150"/>
      <c r="K17" s="150"/>
      <c r="L17" s="151"/>
    </row>
    <row r="18" spans="1:12" ht="24.95" customHeight="1" x14ac:dyDescent="0.3">
      <c r="A18" s="142"/>
      <c r="B18" s="220"/>
      <c r="C18" s="35" t="s">
        <v>258</v>
      </c>
      <c r="D18" s="53">
        <f t="shared" si="2"/>
        <v>1.9500000000000002</v>
      </c>
      <c r="E18" s="41">
        <v>3</v>
      </c>
      <c r="F18" s="30">
        <f t="shared" si="1"/>
        <v>0</v>
      </c>
      <c r="G18" s="152"/>
      <c r="H18" s="153"/>
      <c r="I18" s="153"/>
      <c r="J18" s="153"/>
      <c r="K18" s="153"/>
      <c r="L18" s="154"/>
    </row>
    <row r="19" spans="1:12" ht="24.95" customHeight="1" x14ac:dyDescent="0.3">
      <c r="A19" s="142"/>
      <c r="B19" s="220"/>
      <c r="C19" s="35" t="s">
        <v>243</v>
      </c>
      <c r="D19" s="53">
        <f t="shared" si="2"/>
        <v>0.32500000000000001</v>
      </c>
      <c r="E19" s="41">
        <v>0.5</v>
      </c>
      <c r="F19" s="30">
        <f t="shared" si="1"/>
        <v>0</v>
      </c>
      <c r="G19" s="152"/>
      <c r="H19" s="153"/>
      <c r="I19" s="153"/>
      <c r="J19" s="153"/>
      <c r="K19" s="153"/>
      <c r="L19" s="154"/>
    </row>
    <row r="20" spans="1:12" ht="24.95" customHeight="1" x14ac:dyDescent="0.3">
      <c r="A20" s="142"/>
      <c r="B20" s="220"/>
      <c r="C20" s="35" t="s">
        <v>83</v>
      </c>
      <c r="D20" s="53">
        <f t="shared" si="2"/>
        <v>0.32500000000000001</v>
      </c>
      <c r="E20" s="41">
        <v>0.5</v>
      </c>
      <c r="F20" s="30">
        <f t="shared" si="1"/>
        <v>0</v>
      </c>
      <c r="G20" s="152"/>
      <c r="H20" s="153"/>
      <c r="I20" s="153"/>
      <c r="J20" s="153"/>
      <c r="K20" s="153"/>
      <c r="L20" s="154"/>
    </row>
    <row r="21" spans="1:12" ht="24.95" customHeight="1" x14ac:dyDescent="0.3">
      <c r="A21" s="142"/>
      <c r="B21" s="220"/>
      <c r="C21" s="35" t="s">
        <v>259</v>
      </c>
      <c r="D21" s="53">
        <f t="shared" si="2"/>
        <v>0.32500000000000001</v>
      </c>
      <c r="E21" s="41">
        <v>0.5</v>
      </c>
      <c r="F21" s="30">
        <f t="shared" si="1"/>
        <v>0</v>
      </c>
      <c r="G21" s="152"/>
      <c r="H21" s="153"/>
      <c r="I21" s="153"/>
      <c r="J21" s="153"/>
      <c r="K21" s="153"/>
      <c r="L21" s="154"/>
    </row>
    <row r="22" spans="1:12" ht="24.95" customHeight="1" x14ac:dyDescent="0.3">
      <c r="A22" s="142"/>
      <c r="B22" s="221"/>
      <c r="C22" s="66" t="s">
        <v>260</v>
      </c>
      <c r="D22" s="79">
        <f t="shared" si="2"/>
        <v>0.32500000000000001</v>
      </c>
      <c r="E22" s="67">
        <v>0.5</v>
      </c>
      <c r="F22" s="31">
        <f t="shared" si="1"/>
        <v>0</v>
      </c>
      <c r="G22" s="155"/>
      <c r="H22" s="156"/>
      <c r="I22" s="156"/>
      <c r="J22" s="156"/>
      <c r="K22" s="156"/>
      <c r="L22" s="157"/>
    </row>
    <row r="23" spans="1:12" ht="24.95" customHeight="1" x14ac:dyDescent="0.3">
      <c r="A23" s="142"/>
      <c r="B23" s="128" t="s">
        <v>261</v>
      </c>
      <c r="C23" s="42" t="s">
        <v>262</v>
      </c>
      <c r="D23" s="54">
        <f t="shared" si="2"/>
        <v>32.5</v>
      </c>
      <c r="E23" s="43">
        <v>50</v>
      </c>
      <c r="F23" s="30">
        <f t="shared" si="1"/>
        <v>0</v>
      </c>
      <c r="G23" s="189" t="s">
        <v>263</v>
      </c>
      <c r="H23" s="131"/>
      <c r="I23" s="131"/>
      <c r="J23" s="131"/>
      <c r="K23" s="131"/>
      <c r="L23" s="132"/>
    </row>
    <row r="24" spans="1:12" ht="24.95" customHeight="1" x14ac:dyDescent="0.3">
      <c r="A24" s="142"/>
      <c r="B24" s="129"/>
      <c r="C24" s="44" t="s">
        <v>264</v>
      </c>
      <c r="D24" s="54">
        <f t="shared" si="2"/>
        <v>1.3</v>
      </c>
      <c r="E24" s="45">
        <v>2</v>
      </c>
      <c r="F24" s="30">
        <f t="shared" si="1"/>
        <v>0</v>
      </c>
      <c r="G24" s="158"/>
      <c r="H24" s="133"/>
      <c r="I24" s="133"/>
      <c r="J24" s="133"/>
      <c r="K24" s="133"/>
      <c r="L24" s="134"/>
    </row>
    <row r="25" spans="1:12" ht="24.95" customHeight="1" x14ac:dyDescent="0.3">
      <c r="A25" s="142"/>
      <c r="B25" s="129"/>
      <c r="C25" s="44" t="s">
        <v>265</v>
      </c>
      <c r="D25" s="54">
        <f t="shared" si="2"/>
        <v>1.3</v>
      </c>
      <c r="E25" s="45">
        <v>2</v>
      </c>
      <c r="F25" s="30">
        <f t="shared" si="1"/>
        <v>0</v>
      </c>
      <c r="G25" s="158"/>
      <c r="H25" s="133"/>
      <c r="I25" s="133"/>
      <c r="J25" s="133"/>
      <c r="K25" s="133"/>
      <c r="L25" s="134"/>
    </row>
    <row r="26" spans="1:12" ht="24.95" customHeight="1" x14ac:dyDescent="0.3">
      <c r="A26" s="142"/>
      <c r="B26" s="129"/>
      <c r="C26" s="44" t="s">
        <v>266</v>
      </c>
      <c r="D26" s="54">
        <f t="shared" si="2"/>
        <v>1.3</v>
      </c>
      <c r="E26" s="45">
        <v>2</v>
      </c>
      <c r="F26" s="30">
        <f t="shared" si="1"/>
        <v>0</v>
      </c>
      <c r="G26" s="158"/>
      <c r="H26" s="133"/>
      <c r="I26" s="133"/>
      <c r="J26" s="133"/>
      <c r="K26" s="133"/>
      <c r="L26" s="134"/>
    </row>
    <row r="27" spans="1:12" ht="24.95" customHeight="1" x14ac:dyDescent="0.3">
      <c r="A27" s="142"/>
      <c r="B27" s="129"/>
      <c r="C27" s="44" t="s">
        <v>267</v>
      </c>
      <c r="D27" s="54">
        <f t="shared" si="2"/>
        <v>0.65</v>
      </c>
      <c r="E27" s="45">
        <v>1</v>
      </c>
      <c r="F27" s="30">
        <f t="shared" si="1"/>
        <v>0</v>
      </c>
      <c r="G27" s="158"/>
      <c r="H27" s="133"/>
      <c r="I27" s="133"/>
      <c r="J27" s="133"/>
      <c r="K27" s="133"/>
      <c r="L27" s="134"/>
    </row>
    <row r="28" spans="1:12" ht="24.95" customHeight="1" x14ac:dyDescent="0.3">
      <c r="A28" s="142"/>
      <c r="B28" s="129"/>
      <c r="C28" s="44" t="s">
        <v>268</v>
      </c>
      <c r="D28" s="54">
        <f t="shared" si="2"/>
        <v>0.32500000000000001</v>
      </c>
      <c r="E28" s="45">
        <v>0.5</v>
      </c>
      <c r="F28" s="30">
        <f t="shared" si="1"/>
        <v>0</v>
      </c>
      <c r="G28" s="158"/>
      <c r="H28" s="133"/>
      <c r="I28" s="133"/>
      <c r="J28" s="133"/>
      <c r="K28" s="133"/>
      <c r="L28" s="134"/>
    </row>
    <row r="29" spans="1:12" ht="24.95" customHeight="1" x14ac:dyDescent="0.3">
      <c r="A29" s="142"/>
      <c r="B29" s="130"/>
      <c r="C29" s="47" t="s">
        <v>269</v>
      </c>
      <c r="D29" s="55">
        <f t="shared" si="2"/>
        <v>1.3</v>
      </c>
      <c r="E29" s="46">
        <v>2</v>
      </c>
      <c r="F29" s="31">
        <f t="shared" si="1"/>
        <v>0</v>
      </c>
      <c r="G29" s="190"/>
      <c r="H29" s="135"/>
      <c r="I29" s="135"/>
      <c r="J29" s="135"/>
      <c r="K29" s="135"/>
      <c r="L29" s="136"/>
    </row>
    <row r="30" spans="1:12" ht="24.95" customHeight="1" x14ac:dyDescent="0.3">
      <c r="A30" s="138"/>
      <c r="B30" s="108" t="s">
        <v>41</v>
      </c>
      <c r="C30" s="92" t="s">
        <v>41</v>
      </c>
      <c r="D30" s="40">
        <f t="shared" si="2"/>
        <v>13</v>
      </c>
      <c r="E30" s="9">
        <v>20</v>
      </c>
      <c r="F30" s="30">
        <f t="shared" si="1"/>
        <v>0</v>
      </c>
      <c r="G30" s="193" t="s">
        <v>421</v>
      </c>
      <c r="H30" s="194"/>
      <c r="I30" s="194"/>
      <c r="J30" s="194"/>
      <c r="K30" s="194"/>
      <c r="L30" s="195"/>
    </row>
    <row r="31" spans="1:12" ht="24.95" customHeight="1" x14ac:dyDescent="0.3">
      <c r="A31" s="137" t="s">
        <v>0</v>
      </c>
      <c r="B31" s="17" t="s">
        <v>271</v>
      </c>
      <c r="C31" s="74" t="s">
        <v>270</v>
      </c>
      <c r="D31" s="74">
        <f t="shared" si="2"/>
        <v>19.5</v>
      </c>
      <c r="E31" s="74">
        <v>30</v>
      </c>
      <c r="F31" s="20">
        <f t="shared" si="1"/>
        <v>0</v>
      </c>
      <c r="G31" s="139"/>
      <c r="H31" s="140"/>
      <c r="I31" s="140"/>
      <c r="J31" s="140"/>
      <c r="K31" s="140"/>
      <c r="L31" s="141"/>
    </row>
    <row r="32" spans="1:12" ht="24.75" customHeight="1" x14ac:dyDescent="0.3">
      <c r="A32" s="138"/>
      <c r="B32" s="71" t="s">
        <v>78</v>
      </c>
      <c r="C32" s="72" t="s">
        <v>79</v>
      </c>
      <c r="D32" s="29">
        <f t="shared" ref="D32" si="3">E32*0.65</f>
        <v>130</v>
      </c>
      <c r="E32" s="19">
        <v>200</v>
      </c>
      <c r="F32" s="20">
        <f t="shared" si="1"/>
        <v>0</v>
      </c>
      <c r="G32" s="139"/>
      <c r="H32" s="140"/>
      <c r="I32" s="140"/>
      <c r="J32" s="140"/>
      <c r="K32" s="140"/>
      <c r="L32" s="141"/>
    </row>
    <row r="33" spans="7:12" x14ac:dyDescent="0.3">
      <c r="G33" s="70"/>
      <c r="H33" s="70"/>
      <c r="I33" s="70"/>
      <c r="J33" s="70"/>
      <c r="K33" s="70"/>
      <c r="L33" s="70"/>
    </row>
  </sheetData>
  <mergeCells count="20">
    <mergeCell ref="A31:A32"/>
    <mergeCell ref="G31:L31"/>
    <mergeCell ref="G32:L32"/>
    <mergeCell ref="G30:L30"/>
    <mergeCell ref="B10:B16"/>
    <mergeCell ref="G10:L16"/>
    <mergeCell ref="B17:B22"/>
    <mergeCell ref="G17:L22"/>
    <mergeCell ref="B23:B29"/>
    <mergeCell ref="G23:L29"/>
    <mergeCell ref="A10:A30"/>
    <mergeCell ref="A1:L1"/>
    <mergeCell ref="A2:B2"/>
    <mergeCell ref="C2:I2"/>
    <mergeCell ref="J2:L3"/>
    <mergeCell ref="G6:L6"/>
    <mergeCell ref="B7:B8"/>
    <mergeCell ref="G7:L8"/>
    <mergeCell ref="G9:L9"/>
    <mergeCell ref="A7:A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80</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2" t="s">
        <v>7</v>
      </c>
      <c r="D6" s="27" t="s">
        <v>6</v>
      </c>
      <c r="E6" s="27" t="s">
        <v>5</v>
      </c>
      <c r="F6" s="27" t="s">
        <v>4</v>
      </c>
      <c r="G6" s="168" t="s">
        <v>3</v>
      </c>
      <c r="H6" s="168"/>
      <c r="I6" s="168"/>
      <c r="J6" s="168"/>
      <c r="K6" s="168"/>
      <c r="L6" s="168"/>
      <c r="M6" s="5"/>
    </row>
    <row r="7" spans="1:13" s="3" customFormat="1" ht="24.75" customHeight="1" x14ac:dyDescent="0.3">
      <c r="A7" s="84" t="s">
        <v>66</v>
      </c>
      <c r="B7" s="17" t="s">
        <v>272</v>
      </c>
      <c r="C7" s="113" t="s">
        <v>93</v>
      </c>
      <c r="D7" s="114">
        <f t="shared" ref="D7:D24" si="0">E7*0.65</f>
        <v>48.75</v>
      </c>
      <c r="E7" s="113">
        <v>75</v>
      </c>
      <c r="F7" s="20">
        <f t="shared" ref="F7:F25" si="1">($B$3*D7)+($B$4*E7)</f>
        <v>0</v>
      </c>
      <c r="G7" s="204"/>
      <c r="H7" s="205"/>
      <c r="I7" s="205"/>
      <c r="J7" s="205"/>
      <c r="K7" s="205"/>
      <c r="L7" s="206"/>
      <c r="M7" s="5"/>
    </row>
    <row r="8" spans="1:13" ht="24.95" customHeight="1" x14ac:dyDescent="0.3">
      <c r="A8" s="137" t="s">
        <v>1</v>
      </c>
      <c r="B8" s="98" t="s">
        <v>117</v>
      </c>
      <c r="C8" s="48" t="s">
        <v>254</v>
      </c>
      <c r="D8" s="99">
        <f t="shared" si="0"/>
        <v>17.095000000000002</v>
      </c>
      <c r="E8" s="100">
        <v>26.3</v>
      </c>
      <c r="F8" s="20">
        <f t="shared" si="1"/>
        <v>0</v>
      </c>
      <c r="G8" s="227"/>
      <c r="H8" s="228"/>
      <c r="I8" s="228"/>
      <c r="J8" s="228"/>
      <c r="K8" s="228"/>
      <c r="L8" s="229"/>
    </row>
    <row r="9" spans="1:13" ht="24.95" customHeight="1" x14ac:dyDescent="0.3">
      <c r="A9" s="142"/>
      <c r="B9" s="230" t="s">
        <v>273</v>
      </c>
      <c r="C9" s="44" t="s">
        <v>274</v>
      </c>
      <c r="D9" s="90">
        <f t="shared" si="0"/>
        <v>26</v>
      </c>
      <c r="E9" s="45">
        <v>40</v>
      </c>
      <c r="F9" s="30">
        <f t="shared" si="1"/>
        <v>0</v>
      </c>
      <c r="G9" s="158" t="s">
        <v>275</v>
      </c>
      <c r="H9" s="133"/>
      <c r="I9" s="133"/>
      <c r="J9" s="133"/>
      <c r="K9" s="133"/>
      <c r="L9" s="134"/>
    </row>
    <row r="10" spans="1:13" ht="24.95" customHeight="1" x14ac:dyDescent="0.3">
      <c r="A10" s="142"/>
      <c r="B10" s="230"/>
      <c r="C10" s="44" t="s">
        <v>113</v>
      </c>
      <c r="D10" s="90">
        <f t="shared" si="0"/>
        <v>6.5</v>
      </c>
      <c r="E10" s="45">
        <v>10</v>
      </c>
      <c r="F10" s="30">
        <f t="shared" si="1"/>
        <v>0</v>
      </c>
      <c r="G10" s="158"/>
      <c r="H10" s="133"/>
      <c r="I10" s="133"/>
      <c r="J10" s="133"/>
      <c r="K10" s="133"/>
      <c r="L10" s="134"/>
    </row>
    <row r="11" spans="1:13" ht="24.95" customHeight="1" x14ac:dyDescent="0.3">
      <c r="A11" s="142"/>
      <c r="B11" s="230"/>
      <c r="C11" s="44" t="s">
        <v>96</v>
      </c>
      <c r="D11" s="90">
        <f t="shared" si="0"/>
        <v>6.5</v>
      </c>
      <c r="E11" s="45">
        <v>10</v>
      </c>
      <c r="F11" s="30">
        <f t="shared" si="1"/>
        <v>0</v>
      </c>
      <c r="G11" s="158"/>
      <c r="H11" s="133"/>
      <c r="I11" s="133"/>
      <c r="J11" s="133"/>
      <c r="K11" s="133"/>
      <c r="L11" s="134"/>
    </row>
    <row r="12" spans="1:13" ht="24.95" customHeight="1" x14ac:dyDescent="0.3">
      <c r="A12" s="142"/>
      <c r="B12" s="230"/>
      <c r="C12" s="44" t="s">
        <v>95</v>
      </c>
      <c r="D12" s="90">
        <f t="shared" si="0"/>
        <v>6.5</v>
      </c>
      <c r="E12" s="45">
        <v>10</v>
      </c>
      <c r="F12" s="30">
        <f t="shared" si="1"/>
        <v>0</v>
      </c>
      <c r="G12" s="158"/>
      <c r="H12" s="133"/>
      <c r="I12" s="133"/>
      <c r="J12" s="133"/>
      <c r="K12" s="133"/>
      <c r="L12" s="134"/>
    </row>
    <row r="13" spans="1:13" ht="24.95" customHeight="1" x14ac:dyDescent="0.3">
      <c r="A13" s="142"/>
      <c r="B13" s="230"/>
      <c r="C13" s="44" t="s">
        <v>87</v>
      </c>
      <c r="D13" s="90">
        <f t="shared" si="0"/>
        <v>0.32500000000000001</v>
      </c>
      <c r="E13" s="45">
        <v>0.5</v>
      </c>
      <c r="F13" s="30">
        <f t="shared" si="1"/>
        <v>0</v>
      </c>
      <c r="G13" s="158"/>
      <c r="H13" s="133"/>
      <c r="I13" s="133"/>
      <c r="J13" s="133"/>
      <c r="K13" s="133"/>
      <c r="L13" s="134"/>
    </row>
    <row r="14" spans="1:13" ht="24.95" customHeight="1" x14ac:dyDescent="0.3">
      <c r="A14" s="142"/>
      <c r="B14" s="230"/>
      <c r="C14" s="44" t="s">
        <v>276</v>
      </c>
      <c r="D14" s="90">
        <f t="shared" si="0"/>
        <v>1.3</v>
      </c>
      <c r="E14" s="45">
        <v>2</v>
      </c>
      <c r="F14" s="30">
        <f t="shared" si="1"/>
        <v>0</v>
      </c>
      <c r="G14" s="158"/>
      <c r="H14" s="133"/>
      <c r="I14" s="133"/>
      <c r="J14" s="133"/>
      <c r="K14" s="133"/>
      <c r="L14" s="134"/>
    </row>
    <row r="15" spans="1:13" ht="24.95" customHeight="1" x14ac:dyDescent="0.3">
      <c r="A15" s="142"/>
      <c r="B15" s="230"/>
      <c r="C15" s="44" t="s">
        <v>91</v>
      </c>
      <c r="D15" s="90">
        <f t="shared" si="0"/>
        <v>0.65</v>
      </c>
      <c r="E15" s="45">
        <v>1</v>
      </c>
      <c r="F15" s="30">
        <f t="shared" si="1"/>
        <v>0</v>
      </c>
      <c r="G15" s="158"/>
      <c r="H15" s="133"/>
      <c r="I15" s="133"/>
      <c r="J15" s="133"/>
      <c r="K15" s="133"/>
      <c r="L15" s="134"/>
    </row>
    <row r="16" spans="1:13" ht="24.95" customHeight="1" x14ac:dyDescent="0.3">
      <c r="A16" s="142"/>
      <c r="B16" s="230"/>
      <c r="C16" s="44" t="s">
        <v>97</v>
      </c>
      <c r="D16" s="90">
        <f t="shared" si="0"/>
        <v>0.32500000000000001</v>
      </c>
      <c r="E16" s="45">
        <v>0.5</v>
      </c>
      <c r="F16" s="30">
        <f t="shared" si="1"/>
        <v>0</v>
      </c>
      <c r="G16" s="158"/>
      <c r="H16" s="133"/>
      <c r="I16" s="133"/>
      <c r="J16" s="133"/>
      <c r="K16" s="133"/>
      <c r="L16" s="134"/>
    </row>
    <row r="17" spans="1:12" ht="24.95" customHeight="1" x14ac:dyDescent="0.3">
      <c r="A17" s="142"/>
      <c r="B17" s="230"/>
      <c r="C17" s="44" t="s">
        <v>83</v>
      </c>
      <c r="D17" s="90">
        <f t="shared" si="0"/>
        <v>0.32500000000000001</v>
      </c>
      <c r="E17" s="45">
        <v>0.5</v>
      </c>
      <c r="F17" s="30">
        <f t="shared" si="1"/>
        <v>0</v>
      </c>
      <c r="G17" s="158"/>
      <c r="H17" s="133"/>
      <c r="I17" s="133"/>
      <c r="J17" s="133"/>
      <c r="K17" s="133"/>
      <c r="L17" s="134"/>
    </row>
    <row r="18" spans="1:12" ht="24.95" customHeight="1" x14ac:dyDescent="0.3">
      <c r="A18" s="142"/>
      <c r="B18" s="230"/>
      <c r="C18" s="44" t="s">
        <v>277</v>
      </c>
      <c r="D18" s="90">
        <f t="shared" si="0"/>
        <v>1.3</v>
      </c>
      <c r="E18" s="45">
        <v>2</v>
      </c>
      <c r="F18" s="30">
        <f t="shared" si="1"/>
        <v>0</v>
      </c>
      <c r="G18" s="158"/>
      <c r="H18" s="133"/>
      <c r="I18" s="133"/>
      <c r="J18" s="133"/>
      <c r="K18" s="133"/>
      <c r="L18" s="134"/>
    </row>
    <row r="19" spans="1:12" ht="24.95" customHeight="1" x14ac:dyDescent="0.3">
      <c r="A19" s="142"/>
      <c r="B19" s="230"/>
      <c r="C19" s="44" t="s">
        <v>278</v>
      </c>
      <c r="D19" s="90">
        <f t="shared" si="0"/>
        <v>0.32500000000000001</v>
      </c>
      <c r="E19" s="45">
        <v>0.5</v>
      </c>
      <c r="F19" s="30">
        <f t="shared" si="1"/>
        <v>0</v>
      </c>
      <c r="G19" s="158"/>
      <c r="H19" s="133"/>
      <c r="I19" s="133"/>
      <c r="J19" s="133"/>
      <c r="K19" s="133"/>
      <c r="L19" s="134"/>
    </row>
    <row r="20" spans="1:12" ht="24.95" customHeight="1" x14ac:dyDescent="0.3">
      <c r="A20" s="142"/>
      <c r="B20" s="231"/>
      <c r="C20" s="47" t="s">
        <v>75</v>
      </c>
      <c r="D20" s="46">
        <f t="shared" si="0"/>
        <v>0.32500000000000001</v>
      </c>
      <c r="E20" s="46">
        <v>0.5</v>
      </c>
      <c r="F20" s="31">
        <f t="shared" si="1"/>
        <v>0</v>
      </c>
      <c r="G20" s="190"/>
      <c r="H20" s="135"/>
      <c r="I20" s="135"/>
      <c r="J20" s="135"/>
      <c r="K20" s="135"/>
      <c r="L20" s="136"/>
    </row>
    <row r="21" spans="1:12" ht="24.95" customHeight="1" x14ac:dyDescent="0.3">
      <c r="A21" s="142"/>
      <c r="B21" s="172" t="s">
        <v>279</v>
      </c>
      <c r="C21" s="36" t="s">
        <v>280</v>
      </c>
      <c r="D21" s="45">
        <f t="shared" si="0"/>
        <v>26</v>
      </c>
      <c r="E21" s="36">
        <v>40</v>
      </c>
      <c r="F21" s="30">
        <f t="shared" si="1"/>
        <v>0</v>
      </c>
      <c r="G21" s="175" t="s">
        <v>281</v>
      </c>
      <c r="H21" s="176"/>
      <c r="I21" s="176"/>
      <c r="J21" s="176"/>
      <c r="K21" s="176"/>
      <c r="L21" s="177"/>
    </row>
    <row r="22" spans="1:12" ht="24.95" customHeight="1" x14ac:dyDescent="0.3">
      <c r="A22" s="142"/>
      <c r="B22" s="174"/>
      <c r="C22" s="56" t="s">
        <v>89</v>
      </c>
      <c r="D22" s="46">
        <f t="shared" si="0"/>
        <v>1.3</v>
      </c>
      <c r="E22" s="56">
        <v>2</v>
      </c>
      <c r="F22" s="31">
        <f t="shared" si="1"/>
        <v>0</v>
      </c>
      <c r="G22" s="181"/>
      <c r="H22" s="182"/>
      <c r="I22" s="182"/>
      <c r="J22" s="182"/>
      <c r="K22" s="182"/>
      <c r="L22" s="183"/>
    </row>
    <row r="23" spans="1:12" ht="24.95" customHeight="1" x14ac:dyDescent="0.3">
      <c r="A23" s="138"/>
      <c r="B23" s="17" t="s">
        <v>76</v>
      </c>
      <c r="C23" s="18" t="s">
        <v>76</v>
      </c>
      <c r="D23" s="29">
        <f t="shared" si="0"/>
        <v>13</v>
      </c>
      <c r="E23" s="19">
        <v>20</v>
      </c>
      <c r="F23" s="20">
        <f t="shared" si="1"/>
        <v>0</v>
      </c>
      <c r="G23" s="143" t="s">
        <v>419</v>
      </c>
      <c r="H23" s="144"/>
      <c r="I23" s="144"/>
      <c r="J23" s="144"/>
      <c r="K23" s="144"/>
      <c r="L23" s="145"/>
    </row>
    <row r="24" spans="1:12" ht="24.95" customHeight="1" x14ac:dyDescent="0.3">
      <c r="A24" s="137" t="s">
        <v>0</v>
      </c>
      <c r="B24" s="17" t="s">
        <v>283</v>
      </c>
      <c r="C24" s="100" t="s">
        <v>282</v>
      </c>
      <c r="D24" s="100">
        <f t="shared" si="0"/>
        <v>26</v>
      </c>
      <c r="E24" s="100">
        <v>40</v>
      </c>
      <c r="F24" s="20">
        <f t="shared" si="1"/>
        <v>0</v>
      </c>
      <c r="G24" s="139"/>
      <c r="H24" s="140"/>
      <c r="I24" s="140"/>
      <c r="J24" s="140"/>
      <c r="K24" s="140"/>
      <c r="L24" s="141"/>
    </row>
    <row r="25" spans="1:12" ht="24.75" customHeight="1" x14ac:dyDescent="0.3">
      <c r="A25" s="138"/>
      <c r="B25" s="8" t="s">
        <v>84</v>
      </c>
      <c r="C25" s="28" t="s">
        <v>84</v>
      </c>
      <c r="D25" s="40">
        <f t="shared" ref="D25" si="2">E25*0.65</f>
        <v>130</v>
      </c>
      <c r="E25" s="9">
        <v>200</v>
      </c>
      <c r="F25" s="31">
        <f t="shared" si="1"/>
        <v>0</v>
      </c>
      <c r="G25" s="139"/>
      <c r="H25" s="140"/>
      <c r="I25" s="140"/>
      <c r="J25" s="140"/>
      <c r="K25" s="140"/>
      <c r="L25" s="141"/>
    </row>
    <row r="26" spans="1:12" x14ac:dyDescent="0.3">
      <c r="G26" s="10"/>
      <c r="H26" s="10"/>
      <c r="I26" s="10"/>
      <c r="J26" s="10"/>
      <c r="K26" s="10"/>
      <c r="L26" s="10"/>
    </row>
  </sheetData>
  <mergeCells count="16">
    <mergeCell ref="G7:L7"/>
    <mergeCell ref="A1:L1"/>
    <mergeCell ref="A2:B2"/>
    <mergeCell ref="C2:I2"/>
    <mergeCell ref="J2:L3"/>
    <mergeCell ref="G6:L6"/>
    <mergeCell ref="B21:B22"/>
    <mergeCell ref="G21:L22"/>
    <mergeCell ref="G25:L25"/>
    <mergeCell ref="A24:A25"/>
    <mergeCell ref="A8:A23"/>
    <mergeCell ref="G23:L23"/>
    <mergeCell ref="G24:L24"/>
    <mergeCell ref="G8:L8"/>
    <mergeCell ref="B9:B20"/>
    <mergeCell ref="G9:L2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85</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2" t="s">
        <v>7</v>
      </c>
      <c r="D6" s="27" t="s">
        <v>6</v>
      </c>
      <c r="E6" s="27" t="s">
        <v>5</v>
      </c>
      <c r="F6" s="27" t="s">
        <v>4</v>
      </c>
      <c r="G6" s="168" t="s">
        <v>3</v>
      </c>
      <c r="H6" s="168"/>
      <c r="I6" s="168"/>
      <c r="J6" s="168"/>
      <c r="K6" s="168"/>
      <c r="L6" s="168"/>
      <c r="M6" s="5"/>
    </row>
    <row r="7" spans="1:13" s="3" customFormat="1" ht="24.75" customHeight="1" x14ac:dyDescent="0.3">
      <c r="A7" s="84" t="s">
        <v>66</v>
      </c>
      <c r="B7" s="17" t="s">
        <v>285</v>
      </c>
      <c r="C7" s="7" t="s">
        <v>284</v>
      </c>
      <c r="D7" s="7">
        <f t="shared" ref="D7:D9" si="0">E7*0.65</f>
        <v>32.5</v>
      </c>
      <c r="E7" s="119">
        <v>50</v>
      </c>
      <c r="F7" s="20">
        <f t="shared" ref="F7:F33" si="1">($B$3*D7)+($B$4*E7)</f>
        <v>0</v>
      </c>
      <c r="G7" s="204"/>
      <c r="H7" s="205"/>
      <c r="I7" s="205"/>
      <c r="J7" s="205"/>
      <c r="K7" s="205"/>
      <c r="L7" s="206"/>
      <c r="M7" s="5"/>
    </row>
    <row r="8" spans="1:13" ht="24.95" customHeight="1" x14ac:dyDescent="0.3">
      <c r="A8" s="137" t="s">
        <v>1</v>
      </c>
      <c r="B8" s="232" t="s">
        <v>286</v>
      </c>
      <c r="C8" s="44" t="s">
        <v>86</v>
      </c>
      <c r="D8" s="90">
        <f t="shared" si="0"/>
        <v>32.5</v>
      </c>
      <c r="E8" s="45">
        <v>50</v>
      </c>
      <c r="F8" s="30">
        <f t="shared" si="1"/>
        <v>0</v>
      </c>
      <c r="G8" s="158" t="s">
        <v>287</v>
      </c>
      <c r="H8" s="133"/>
      <c r="I8" s="133"/>
      <c r="J8" s="133"/>
      <c r="K8" s="133"/>
      <c r="L8" s="134"/>
    </row>
    <row r="9" spans="1:13" ht="24.95" customHeight="1" x14ac:dyDescent="0.3">
      <c r="A9" s="142"/>
      <c r="B9" s="230"/>
      <c r="C9" s="44" t="s">
        <v>288</v>
      </c>
      <c r="D9" s="90">
        <f t="shared" si="0"/>
        <v>13</v>
      </c>
      <c r="E9" s="45">
        <v>20</v>
      </c>
      <c r="F9" s="30">
        <f t="shared" si="1"/>
        <v>0</v>
      </c>
      <c r="G9" s="158"/>
      <c r="H9" s="133"/>
      <c r="I9" s="133"/>
      <c r="J9" s="133"/>
      <c r="K9" s="133"/>
      <c r="L9" s="134"/>
    </row>
    <row r="10" spans="1:13" ht="24.95" customHeight="1" x14ac:dyDescent="0.3">
      <c r="A10" s="142"/>
      <c r="B10" s="230"/>
      <c r="C10" s="44" t="s">
        <v>105</v>
      </c>
      <c r="D10" s="90">
        <f>E10*0.65</f>
        <v>13</v>
      </c>
      <c r="E10" s="45">
        <v>20</v>
      </c>
      <c r="F10" s="30">
        <f t="shared" si="1"/>
        <v>0</v>
      </c>
      <c r="G10" s="158"/>
      <c r="H10" s="133"/>
      <c r="I10" s="133"/>
      <c r="J10" s="133"/>
      <c r="K10" s="133"/>
      <c r="L10" s="134"/>
    </row>
    <row r="11" spans="1:13" ht="24.95" customHeight="1" x14ac:dyDescent="0.3">
      <c r="A11" s="142"/>
      <c r="B11" s="230"/>
      <c r="C11" s="44" t="s">
        <v>95</v>
      </c>
      <c r="D11" s="90">
        <f>E11*0.65</f>
        <v>3.25</v>
      </c>
      <c r="E11" s="45">
        <v>5</v>
      </c>
      <c r="F11" s="30">
        <f t="shared" si="1"/>
        <v>0</v>
      </c>
      <c r="G11" s="158"/>
      <c r="H11" s="133"/>
      <c r="I11" s="133"/>
      <c r="J11" s="133"/>
      <c r="K11" s="133"/>
      <c r="L11" s="134"/>
    </row>
    <row r="12" spans="1:13" ht="24.95" customHeight="1" x14ac:dyDescent="0.3">
      <c r="A12" s="142"/>
      <c r="B12" s="230"/>
      <c r="C12" s="44" t="s">
        <v>106</v>
      </c>
      <c r="D12" s="90">
        <f>E12*0.65</f>
        <v>3.25</v>
      </c>
      <c r="E12" s="45">
        <v>5</v>
      </c>
      <c r="F12" s="30">
        <f t="shared" si="1"/>
        <v>0</v>
      </c>
      <c r="G12" s="158"/>
      <c r="H12" s="133"/>
      <c r="I12" s="133"/>
      <c r="J12" s="133"/>
      <c r="K12" s="133"/>
      <c r="L12" s="134"/>
    </row>
    <row r="13" spans="1:13" ht="24.95" customHeight="1" x14ac:dyDescent="0.3">
      <c r="A13" s="142"/>
      <c r="B13" s="230"/>
      <c r="C13" s="44" t="s">
        <v>73</v>
      </c>
      <c r="D13" s="90">
        <f t="shared" ref="D13:D23" si="2">E13*0.65</f>
        <v>1.3</v>
      </c>
      <c r="E13" s="45">
        <v>2</v>
      </c>
      <c r="F13" s="30">
        <f t="shared" si="1"/>
        <v>0</v>
      </c>
      <c r="G13" s="158"/>
      <c r="H13" s="133"/>
      <c r="I13" s="133"/>
      <c r="J13" s="133"/>
      <c r="K13" s="133"/>
      <c r="L13" s="134"/>
    </row>
    <row r="14" spans="1:13" ht="24.95" customHeight="1" x14ac:dyDescent="0.3">
      <c r="A14" s="142"/>
      <c r="B14" s="230"/>
      <c r="C14" s="44" t="s">
        <v>289</v>
      </c>
      <c r="D14" s="90">
        <f t="shared" si="2"/>
        <v>0.32500000000000001</v>
      </c>
      <c r="E14" s="45">
        <v>0.5</v>
      </c>
      <c r="F14" s="30">
        <f t="shared" si="1"/>
        <v>0</v>
      </c>
      <c r="G14" s="158"/>
      <c r="H14" s="133"/>
      <c r="I14" s="133"/>
      <c r="J14" s="133"/>
      <c r="K14" s="133"/>
      <c r="L14" s="134"/>
    </row>
    <row r="15" spans="1:13" ht="24.95" customHeight="1" x14ac:dyDescent="0.3">
      <c r="A15" s="142"/>
      <c r="B15" s="230"/>
      <c r="C15" s="44" t="s">
        <v>290</v>
      </c>
      <c r="D15" s="90">
        <f t="shared" si="2"/>
        <v>0.32500000000000001</v>
      </c>
      <c r="E15" s="45">
        <v>0.5</v>
      </c>
      <c r="F15" s="30">
        <f t="shared" si="1"/>
        <v>0</v>
      </c>
      <c r="G15" s="158"/>
      <c r="H15" s="133"/>
      <c r="I15" s="133"/>
      <c r="J15" s="133"/>
      <c r="K15" s="133"/>
      <c r="L15" s="134"/>
    </row>
    <row r="16" spans="1:13" ht="24.95" customHeight="1" x14ac:dyDescent="0.3">
      <c r="A16" s="142"/>
      <c r="B16" s="230"/>
      <c r="C16" s="47" t="s">
        <v>89</v>
      </c>
      <c r="D16" s="46">
        <f t="shared" si="2"/>
        <v>1.3</v>
      </c>
      <c r="E16" s="46">
        <v>2</v>
      </c>
      <c r="F16" s="31">
        <f t="shared" si="1"/>
        <v>0</v>
      </c>
      <c r="G16" s="158"/>
      <c r="H16" s="133"/>
      <c r="I16" s="133"/>
      <c r="J16" s="133"/>
      <c r="K16" s="133"/>
      <c r="L16" s="134"/>
    </row>
    <row r="17" spans="1:12" ht="24.95" customHeight="1" x14ac:dyDescent="0.3">
      <c r="A17" s="142"/>
      <c r="B17" s="233" t="s">
        <v>291</v>
      </c>
      <c r="C17" s="35" t="s">
        <v>292</v>
      </c>
      <c r="D17" s="53">
        <f t="shared" si="2"/>
        <v>2.6</v>
      </c>
      <c r="E17" s="41">
        <v>4</v>
      </c>
      <c r="F17" s="30">
        <f t="shared" si="1"/>
        <v>0</v>
      </c>
      <c r="G17" s="149" t="s">
        <v>293</v>
      </c>
      <c r="H17" s="150"/>
      <c r="I17" s="150"/>
      <c r="J17" s="150"/>
      <c r="K17" s="150"/>
      <c r="L17" s="151"/>
    </row>
    <row r="18" spans="1:12" ht="24.95" customHeight="1" x14ac:dyDescent="0.3">
      <c r="A18" s="142"/>
      <c r="B18" s="234"/>
      <c r="C18" s="35" t="s">
        <v>294</v>
      </c>
      <c r="D18" s="53">
        <f t="shared" si="2"/>
        <v>6.5</v>
      </c>
      <c r="E18" s="41">
        <v>10</v>
      </c>
      <c r="F18" s="30">
        <f t="shared" si="1"/>
        <v>0</v>
      </c>
      <c r="G18" s="152"/>
      <c r="H18" s="153"/>
      <c r="I18" s="153"/>
      <c r="J18" s="153"/>
      <c r="K18" s="153"/>
      <c r="L18" s="154"/>
    </row>
    <row r="19" spans="1:12" ht="24.95" customHeight="1" x14ac:dyDescent="0.3">
      <c r="A19" s="142"/>
      <c r="B19" s="234"/>
      <c r="C19" s="35" t="s">
        <v>120</v>
      </c>
      <c r="D19" s="53">
        <f t="shared" si="2"/>
        <v>6.5</v>
      </c>
      <c r="E19" s="41">
        <v>10</v>
      </c>
      <c r="F19" s="30">
        <f t="shared" si="1"/>
        <v>0</v>
      </c>
      <c r="G19" s="152"/>
      <c r="H19" s="153"/>
      <c r="I19" s="153"/>
      <c r="J19" s="153"/>
      <c r="K19" s="153"/>
      <c r="L19" s="154"/>
    </row>
    <row r="20" spans="1:12" ht="24.95" customHeight="1" x14ac:dyDescent="0.3">
      <c r="A20" s="142"/>
      <c r="B20" s="234"/>
      <c r="C20" s="35" t="s">
        <v>73</v>
      </c>
      <c r="D20" s="53">
        <f t="shared" si="2"/>
        <v>1.3</v>
      </c>
      <c r="E20" s="41">
        <v>2</v>
      </c>
      <c r="F20" s="30">
        <f t="shared" si="1"/>
        <v>0</v>
      </c>
      <c r="G20" s="152"/>
      <c r="H20" s="153"/>
      <c r="I20" s="153"/>
      <c r="J20" s="153"/>
      <c r="K20" s="153"/>
      <c r="L20" s="154"/>
    </row>
    <row r="21" spans="1:12" ht="24.95" customHeight="1" x14ac:dyDescent="0.3">
      <c r="A21" s="142"/>
      <c r="B21" s="234"/>
      <c r="C21" s="35" t="s">
        <v>25</v>
      </c>
      <c r="D21" s="53">
        <f t="shared" si="2"/>
        <v>0.65</v>
      </c>
      <c r="E21" s="41">
        <v>1</v>
      </c>
      <c r="F21" s="30">
        <f t="shared" si="1"/>
        <v>0</v>
      </c>
      <c r="G21" s="152"/>
      <c r="H21" s="153"/>
      <c r="I21" s="153"/>
      <c r="J21" s="153"/>
      <c r="K21" s="153"/>
      <c r="L21" s="154"/>
    </row>
    <row r="22" spans="1:12" ht="24.95" customHeight="1" x14ac:dyDescent="0.3">
      <c r="A22" s="142"/>
      <c r="B22" s="234"/>
      <c r="C22" s="35" t="s">
        <v>244</v>
      </c>
      <c r="D22" s="53">
        <f t="shared" si="2"/>
        <v>0.65</v>
      </c>
      <c r="E22" s="41">
        <v>1</v>
      </c>
      <c r="F22" s="30">
        <f t="shared" si="1"/>
        <v>0</v>
      </c>
      <c r="G22" s="152"/>
      <c r="H22" s="153"/>
      <c r="I22" s="153"/>
      <c r="J22" s="153"/>
      <c r="K22" s="153"/>
      <c r="L22" s="154"/>
    </row>
    <row r="23" spans="1:12" ht="24.95" customHeight="1" x14ac:dyDescent="0.3">
      <c r="A23" s="142"/>
      <c r="B23" s="235"/>
      <c r="C23" s="66" t="s">
        <v>243</v>
      </c>
      <c r="D23" s="79">
        <f t="shared" si="2"/>
        <v>0.32500000000000001</v>
      </c>
      <c r="E23" s="67">
        <v>0.5</v>
      </c>
      <c r="F23" s="31">
        <f t="shared" si="1"/>
        <v>0</v>
      </c>
      <c r="G23" s="155"/>
      <c r="H23" s="156"/>
      <c r="I23" s="156"/>
      <c r="J23" s="156"/>
      <c r="K23" s="156"/>
      <c r="L23" s="157"/>
    </row>
    <row r="24" spans="1:12" ht="24.95" customHeight="1" x14ac:dyDescent="0.3">
      <c r="A24" s="142"/>
      <c r="B24" s="129" t="s">
        <v>295</v>
      </c>
      <c r="C24" s="44" t="s">
        <v>296</v>
      </c>
      <c r="D24" s="54">
        <f>E24*0.65</f>
        <v>22.75</v>
      </c>
      <c r="E24" s="45">
        <v>35</v>
      </c>
      <c r="F24" s="30">
        <f t="shared" si="1"/>
        <v>0</v>
      </c>
      <c r="G24" s="184" t="s">
        <v>297</v>
      </c>
      <c r="H24" s="184"/>
      <c r="I24" s="184"/>
      <c r="J24" s="184"/>
      <c r="K24" s="184"/>
      <c r="L24" s="184"/>
    </row>
    <row r="25" spans="1:12" ht="24.95" customHeight="1" x14ac:dyDescent="0.3">
      <c r="A25" s="142"/>
      <c r="B25" s="129"/>
      <c r="C25" s="44" t="s">
        <v>258</v>
      </c>
      <c r="D25" s="54">
        <f>E25*0.65</f>
        <v>0.65</v>
      </c>
      <c r="E25" s="45">
        <v>1</v>
      </c>
      <c r="F25" s="30">
        <f t="shared" si="1"/>
        <v>0</v>
      </c>
      <c r="G25" s="184"/>
      <c r="H25" s="184"/>
      <c r="I25" s="184"/>
      <c r="J25" s="184"/>
      <c r="K25" s="184"/>
      <c r="L25" s="184"/>
    </row>
    <row r="26" spans="1:12" ht="24.95" customHeight="1" x14ac:dyDescent="0.3">
      <c r="A26" s="142"/>
      <c r="B26" s="129"/>
      <c r="C26" s="44" t="s">
        <v>298</v>
      </c>
      <c r="D26" s="54">
        <f t="shared" ref="D26:D32" si="3">E26*0.65</f>
        <v>0.32500000000000001</v>
      </c>
      <c r="E26" s="45">
        <v>0.5</v>
      </c>
      <c r="F26" s="30">
        <f t="shared" si="1"/>
        <v>0</v>
      </c>
      <c r="G26" s="184"/>
      <c r="H26" s="184"/>
      <c r="I26" s="184"/>
      <c r="J26" s="184"/>
      <c r="K26" s="184"/>
      <c r="L26" s="184"/>
    </row>
    <row r="27" spans="1:12" ht="24.95" customHeight="1" x14ac:dyDescent="0.3">
      <c r="A27" s="142"/>
      <c r="B27" s="129"/>
      <c r="C27" s="44" t="s">
        <v>276</v>
      </c>
      <c r="D27" s="54">
        <f t="shared" si="3"/>
        <v>1.3</v>
      </c>
      <c r="E27" s="45">
        <v>2</v>
      </c>
      <c r="F27" s="30">
        <f t="shared" si="1"/>
        <v>0</v>
      </c>
      <c r="G27" s="184"/>
      <c r="H27" s="184"/>
      <c r="I27" s="184"/>
      <c r="J27" s="184"/>
      <c r="K27" s="184"/>
      <c r="L27" s="184"/>
    </row>
    <row r="28" spans="1:12" ht="24.95" customHeight="1" x14ac:dyDescent="0.3">
      <c r="A28" s="142"/>
      <c r="B28" s="129"/>
      <c r="C28" s="44" t="s">
        <v>91</v>
      </c>
      <c r="D28" s="54">
        <f t="shared" si="3"/>
        <v>0.65</v>
      </c>
      <c r="E28" s="45">
        <v>1</v>
      </c>
      <c r="F28" s="30">
        <f t="shared" si="1"/>
        <v>0</v>
      </c>
      <c r="G28" s="184"/>
      <c r="H28" s="184"/>
      <c r="I28" s="184"/>
      <c r="J28" s="184"/>
      <c r="K28" s="184"/>
      <c r="L28" s="184"/>
    </row>
    <row r="29" spans="1:12" ht="24.95" customHeight="1" x14ac:dyDescent="0.3">
      <c r="A29" s="142"/>
      <c r="B29" s="130"/>
      <c r="C29" s="47" t="s">
        <v>64</v>
      </c>
      <c r="D29" s="55">
        <f t="shared" si="3"/>
        <v>0.32500000000000001</v>
      </c>
      <c r="E29" s="46">
        <v>0.5</v>
      </c>
      <c r="F29" s="31">
        <f t="shared" si="1"/>
        <v>0</v>
      </c>
      <c r="G29" s="192"/>
      <c r="H29" s="192"/>
      <c r="I29" s="192"/>
      <c r="J29" s="192"/>
      <c r="K29" s="192"/>
      <c r="L29" s="192"/>
    </row>
    <row r="30" spans="1:12" ht="24.95" customHeight="1" x14ac:dyDescent="0.3">
      <c r="A30" s="138"/>
      <c r="B30" s="108" t="s">
        <v>41</v>
      </c>
      <c r="C30" s="92" t="s">
        <v>41</v>
      </c>
      <c r="D30" s="40">
        <f t="shared" si="3"/>
        <v>13</v>
      </c>
      <c r="E30" s="9">
        <v>20</v>
      </c>
      <c r="F30" s="31">
        <f t="shared" si="1"/>
        <v>0</v>
      </c>
      <c r="G30" s="193" t="s">
        <v>421</v>
      </c>
      <c r="H30" s="194"/>
      <c r="I30" s="194"/>
      <c r="J30" s="194"/>
      <c r="K30" s="194"/>
      <c r="L30" s="195"/>
    </row>
    <row r="31" spans="1:12" ht="24.95" customHeight="1" x14ac:dyDescent="0.3">
      <c r="A31" s="142" t="s">
        <v>0</v>
      </c>
      <c r="B31" s="172" t="s">
        <v>299</v>
      </c>
      <c r="C31" s="36" t="s">
        <v>300</v>
      </c>
      <c r="D31" s="95">
        <f t="shared" si="3"/>
        <v>26</v>
      </c>
      <c r="E31" s="36">
        <v>40</v>
      </c>
      <c r="F31" s="30">
        <f t="shared" si="1"/>
        <v>0</v>
      </c>
      <c r="G31" s="175" t="s">
        <v>301</v>
      </c>
      <c r="H31" s="176"/>
      <c r="I31" s="176"/>
      <c r="J31" s="176"/>
      <c r="K31" s="176"/>
      <c r="L31" s="177"/>
    </row>
    <row r="32" spans="1:12" ht="24.95" customHeight="1" x14ac:dyDescent="0.3">
      <c r="A32" s="142"/>
      <c r="B32" s="174"/>
      <c r="C32" s="56" t="s">
        <v>89</v>
      </c>
      <c r="D32" s="93">
        <f t="shared" si="3"/>
        <v>2.6</v>
      </c>
      <c r="E32" s="56">
        <v>4</v>
      </c>
      <c r="F32" s="31">
        <f t="shared" si="1"/>
        <v>0</v>
      </c>
      <c r="G32" s="181"/>
      <c r="H32" s="182"/>
      <c r="I32" s="182"/>
      <c r="J32" s="182"/>
      <c r="K32" s="182"/>
      <c r="L32" s="183"/>
    </row>
    <row r="33" spans="1:12" ht="24.75" customHeight="1" x14ac:dyDescent="0.3">
      <c r="A33" s="138"/>
      <c r="B33" s="71" t="s">
        <v>302</v>
      </c>
      <c r="C33" s="72" t="s">
        <v>303</v>
      </c>
      <c r="D33" s="29">
        <v>97.5</v>
      </c>
      <c r="E33" s="19">
        <v>150</v>
      </c>
      <c r="F33" s="20">
        <f t="shared" si="1"/>
        <v>0</v>
      </c>
      <c r="G33" s="139"/>
      <c r="H33" s="140"/>
      <c r="I33" s="140"/>
      <c r="J33" s="140"/>
      <c r="K33" s="140"/>
      <c r="L33" s="141"/>
    </row>
    <row r="34" spans="1:12" x14ac:dyDescent="0.3">
      <c r="G34" s="70"/>
      <c r="H34" s="70"/>
      <c r="I34" s="70"/>
      <c r="J34" s="70"/>
      <c r="K34" s="70"/>
      <c r="L34" s="70"/>
    </row>
  </sheetData>
  <mergeCells count="18">
    <mergeCell ref="G7:L7"/>
    <mergeCell ref="A1:L1"/>
    <mergeCell ref="A2:B2"/>
    <mergeCell ref="C2:I2"/>
    <mergeCell ref="J2:L3"/>
    <mergeCell ref="G6:L6"/>
    <mergeCell ref="A31:A33"/>
    <mergeCell ref="A8:A30"/>
    <mergeCell ref="G24:L29"/>
    <mergeCell ref="G30:L30"/>
    <mergeCell ref="G33:L33"/>
    <mergeCell ref="B31:B32"/>
    <mergeCell ref="G31:L32"/>
    <mergeCell ref="B8:B16"/>
    <mergeCell ref="G8:L16"/>
    <mergeCell ref="B17:B23"/>
    <mergeCell ref="G17:L23"/>
    <mergeCell ref="B24:B2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92</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0" t="s">
        <v>7</v>
      </c>
      <c r="D6" s="27" t="s">
        <v>6</v>
      </c>
      <c r="E6" s="27" t="s">
        <v>5</v>
      </c>
      <c r="F6" s="27" t="s">
        <v>4</v>
      </c>
      <c r="G6" s="168" t="s">
        <v>3</v>
      </c>
      <c r="H6" s="168"/>
      <c r="I6" s="168"/>
      <c r="J6" s="168"/>
      <c r="K6" s="168"/>
      <c r="L6" s="168"/>
      <c r="M6" s="5"/>
    </row>
    <row r="7" spans="1:13" s="3" customFormat="1" ht="24.75" customHeight="1" x14ac:dyDescent="0.3">
      <c r="A7" s="109" t="s">
        <v>66</v>
      </c>
      <c r="B7" s="17" t="s">
        <v>305</v>
      </c>
      <c r="C7" s="7" t="s">
        <v>304</v>
      </c>
      <c r="D7" s="114">
        <f t="shared" ref="D7:D30" si="0">E7*0.65</f>
        <v>32.5</v>
      </c>
      <c r="E7" s="113">
        <v>50</v>
      </c>
      <c r="F7" s="20">
        <f t="shared" ref="F7:F34" si="1">($B$3*D7)+($B$4*E7)</f>
        <v>0</v>
      </c>
      <c r="G7" s="244"/>
      <c r="H7" s="245"/>
      <c r="I7" s="245"/>
      <c r="J7" s="245"/>
      <c r="K7" s="245"/>
      <c r="L7" s="246"/>
      <c r="M7" s="5"/>
    </row>
    <row r="8" spans="1:13" ht="24.95" customHeight="1" x14ac:dyDescent="0.3">
      <c r="A8" s="137" t="s">
        <v>1</v>
      </c>
      <c r="B8" s="207" t="s">
        <v>306</v>
      </c>
      <c r="C8" s="80" t="s">
        <v>86</v>
      </c>
      <c r="D8" s="80">
        <f t="shared" si="0"/>
        <v>32.5</v>
      </c>
      <c r="E8" s="80">
        <v>50</v>
      </c>
      <c r="F8" s="30">
        <f t="shared" si="1"/>
        <v>0</v>
      </c>
      <c r="G8" s="210" t="s">
        <v>307</v>
      </c>
      <c r="H8" s="211"/>
      <c r="I8" s="211"/>
      <c r="J8" s="211"/>
      <c r="K8" s="211"/>
      <c r="L8" s="212"/>
    </row>
    <row r="9" spans="1:13" ht="24.95" customHeight="1" x14ac:dyDescent="0.3">
      <c r="A9" s="142"/>
      <c r="B9" s="208"/>
      <c r="C9" s="81" t="s">
        <v>308</v>
      </c>
      <c r="D9" s="81">
        <f t="shared" si="0"/>
        <v>9.75</v>
      </c>
      <c r="E9" s="81">
        <v>15</v>
      </c>
      <c r="F9" s="30">
        <f t="shared" si="1"/>
        <v>0</v>
      </c>
      <c r="G9" s="213"/>
      <c r="H9" s="214"/>
      <c r="I9" s="214"/>
      <c r="J9" s="214"/>
      <c r="K9" s="214"/>
      <c r="L9" s="215"/>
    </row>
    <row r="10" spans="1:13" ht="24.95" customHeight="1" x14ac:dyDescent="0.3">
      <c r="A10" s="142"/>
      <c r="B10" s="208"/>
      <c r="C10" s="81" t="s">
        <v>72</v>
      </c>
      <c r="D10" s="81">
        <f t="shared" si="0"/>
        <v>9.75</v>
      </c>
      <c r="E10" s="81">
        <v>15</v>
      </c>
      <c r="F10" s="30">
        <f t="shared" si="1"/>
        <v>0</v>
      </c>
      <c r="G10" s="213"/>
      <c r="H10" s="214"/>
      <c r="I10" s="214"/>
      <c r="J10" s="214"/>
      <c r="K10" s="214"/>
      <c r="L10" s="215"/>
    </row>
    <row r="11" spans="1:13" ht="24.95" customHeight="1" x14ac:dyDescent="0.3">
      <c r="A11" s="142"/>
      <c r="B11" s="208"/>
      <c r="C11" s="81" t="s">
        <v>95</v>
      </c>
      <c r="D11" s="81">
        <f t="shared" si="0"/>
        <v>6.5</v>
      </c>
      <c r="E11" s="81">
        <v>10</v>
      </c>
      <c r="F11" s="30">
        <f t="shared" si="1"/>
        <v>0</v>
      </c>
      <c r="G11" s="213"/>
      <c r="H11" s="214"/>
      <c r="I11" s="214"/>
      <c r="J11" s="214"/>
      <c r="K11" s="214"/>
      <c r="L11" s="215"/>
    </row>
    <row r="12" spans="1:13" ht="24.95" customHeight="1" x14ac:dyDescent="0.3">
      <c r="A12" s="142"/>
      <c r="B12" s="208"/>
      <c r="C12" s="81" t="s">
        <v>69</v>
      </c>
      <c r="D12" s="81">
        <f t="shared" si="0"/>
        <v>1.3</v>
      </c>
      <c r="E12" s="81">
        <v>2</v>
      </c>
      <c r="F12" s="30">
        <f t="shared" si="1"/>
        <v>0</v>
      </c>
      <c r="G12" s="213"/>
      <c r="H12" s="214"/>
      <c r="I12" s="214"/>
      <c r="J12" s="214"/>
      <c r="K12" s="214"/>
      <c r="L12" s="215"/>
    </row>
    <row r="13" spans="1:13" ht="24.95" customHeight="1" x14ac:dyDescent="0.3">
      <c r="A13" s="142"/>
      <c r="B13" s="208"/>
      <c r="C13" s="81" t="s">
        <v>89</v>
      </c>
      <c r="D13" s="81">
        <f t="shared" si="0"/>
        <v>1.3</v>
      </c>
      <c r="E13" s="81">
        <v>2</v>
      </c>
      <c r="F13" s="30">
        <f t="shared" si="1"/>
        <v>0</v>
      </c>
      <c r="G13" s="213"/>
      <c r="H13" s="214"/>
      <c r="I13" s="214"/>
      <c r="J13" s="214"/>
      <c r="K13" s="214"/>
      <c r="L13" s="215"/>
    </row>
    <row r="14" spans="1:13" ht="24.95" customHeight="1" x14ac:dyDescent="0.3">
      <c r="A14" s="142"/>
      <c r="B14" s="208"/>
      <c r="C14" s="81" t="s">
        <v>91</v>
      </c>
      <c r="D14" s="81">
        <f t="shared" si="0"/>
        <v>0.65</v>
      </c>
      <c r="E14" s="81">
        <v>1</v>
      </c>
      <c r="F14" s="30">
        <f t="shared" si="1"/>
        <v>0</v>
      </c>
      <c r="G14" s="213"/>
      <c r="H14" s="214"/>
      <c r="I14" s="214"/>
      <c r="J14" s="214"/>
      <c r="K14" s="214"/>
      <c r="L14" s="215"/>
    </row>
    <row r="15" spans="1:13" ht="24.95" customHeight="1" x14ac:dyDescent="0.3">
      <c r="A15" s="142"/>
      <c r="B15" s="208"/>
      <c r="C15" s="81" t="s">
        <v>121</v>
      </c>
      <c r="D15" s="81">
        <f t="shared" si="0"/>
        <v>0.65</v>
      </c>
      <c r="E15" s="81">
        <v>1</v>
      </c>
      <c r="F15" s="30">
        <f t="shared" si="1"/>
        <v>0</v>
      </c>
      <c r="G15" s="213"/>
      <c r="H15" s="214"/>
      <c r="I15" s="214"/>
      <c r="J15" s="214"/>
      <c r="K15" s="214"/>
      <c r="L15" s="215"/>
    </row>
    <row r="16" spans="1:13" ht="24.95" customHeight="1" x14ac:dyDescent="0.3">
      <c r="A16" s="142"/>
      <c r="B16" s="209"/>
      <c r="C16" s="82" t="s">
        <v>83</v>
      </c>
      <c r="D16" s="82">
        <f t="shared" si="0"/>
        <v>0.32500000000000001</v>
      </c>
      <c r="E16" s="82">
        <v>0.5</v>
      </c>
      <c r="F16" s="31">
        <f t="shared" si="1"/>
        <v>0</v>
      </c>
      <c r="G16" s="216"/>
      <c r="H16" s="217"/>
      <c r="I16" s="217"/>
      <c r="J16" s="217"/>
      <c r="K16" s="217"/>
      <c r="L16" s="218"/>
    </row>
    <row r="17" spans="1:12" ht="24.95" customHeight="1" x14ac:dyDescent="0.3">
      <c r="A17" s="142"/>
      <c r="B17" s="146" t="s">
        <v>309</v>
      </c>
      <c r="C17" s="120" t="s">
        <v>310</v>
      </c>
      <c r="D17" s="53">
        <f t="shared" si="0"/>
        <v>9.75</v>
      </c>
      <c r="E17" s="65">
        <v>15</v>
      </c>
      <c r="F17" s="30">
        <f t="shared" si="1"/>
        <v>0</v>
      </c>
      <c r="G17" s="149" t="s">
        <v>311</v>
      </c>
      <c r="H17" s="150"/>
      <c r="I17" s="150"/>
      <c r="J17" s="150"/>
      <c r="K17" s="150"/>
      <c r="L17" s="151"/>
    </row>
    <row r="18" spans="1:12" ht="24.95" customHeight="1" x14ac:dyDescent="0.3">
      <c r="A18" s="142"/>
      <c r="B18" s="147"/>
      <c r="C18" s="91" t="s">
        <v>58</v>
      </c>
      <c r="D18" s="53">
        <f t="shared" si="0"/>
        <v>3.25</v>
      </c>
      <c r="E18" s="41">
        <v>5</v>
      </c>
      <c r="F18" s="30">
        <f t="shared" si="1"/>
        <v>0</v>
      </c>
      <c r="G18" s="152"/>
      <c r="H18" s="153"/>
      <c r="I18" s="153"/>
      <c r="J18" s="153"/>
      <c r="K18" s="153"/>
      <c r="L18" s="154"/>
    </row>
    <row r="19" spans="1:12" ht="24.95" customHeight="1" x14ac:dyDescent="0.3">
      <c r="A19" s="142"/>
      <c r="B19" s="147"/>
      <c r="C19" s="91" t="s">
        <v>73</v>
      </c>
      <c r="D19" s="53">
        <f t="shared" si="0"/>
        <v>1.3</v>
      </c>
      <c r="E19" s="41">
        <v>2</v>
      </c>
      <c r="F19" s="30">
        <f t="shared" si="1"/>
        <v>0</v>
      </c>
      <c r="G19" s="152"/>
      <c r="H19" s="153"/>
      <c r="I19" s="153"/>
      <c r="J19" s="153"/>
      <c r="K19" s="153"/>
      <c r="L19" s="154"/>
    </row>
    <row r="20" spans="1:12" ht="24.95" customHeight="1" x14ac:dyDescent="0.3">
      <c r="A20" s="142"/>
      <c r="B20" s="147"/>
      <c r="C20" s="91" t="s">
        <v>98</v>
      </c>
      <c r="D20" s="53">
        <f t="shared" si="0"/>
        <v>1.9500000000000002</v>
      </c>
      <c r="E20" s="41">
        <v>3</v>
      </c>
      <c r="F20" s="30">
        <f t="shared" si="1"/>
        <v>0</v>
      </c>
      <c r="G20" s="152"/>
      <c r="H20" s="153"/>
      <c r="I20" s="153"/>
      <c r="J20" s="153"/>
      <c r="K20" s="153"/>
      <c r="L20" s="154"/>
    </row>
    <row r="21" spans="1:12" ht="24.95" customHeight="1" x14ac:dyDescent="0.3">
      <c r="A21" s="142"/>
      <c r="B21" s="147"/>
      <c r="C21" s="91" t="s">
        <v>312</v>
      </c>
      <c r="D21" s="53">
        <f t="shared" si="0"/>
        <v>0.32500000000000001</v>
      </c>
      <c r="E21" s="41">
        <v>0.5</v>
      </c>
      <c r="F21" s="30">
        <f t="shared" si="1"/>
        <v>0</v>
      </c>
      <c r="G21" s="152"/>
      <c r="H21" s="153"/>
      <c r="I21" s="153"/>
      <c r="J21" s="153"/>
      <c r="K21" s="153"/>
      <c r="L21" s="154"/>
    </row>
    <row r="22" spans="1:12" ht="24.95" customHeight="1" x14ac:dyDescent="0.3">
      <c r="A22" s="142"/>
      <c r="B22" s="147"/>
      <c r="C22" s="91" t="s">
        <v>313</v>
      </c>
      <c r="D22" s="53">
        <f t="shared" si="0"/>
        <v>0.32500000000000001</v>
      </c>
      <c r="E22" s="41">
        <v>0.5</v>
      </c>
      <c r="F22" s="30">
        <f t="shared" si="1"/>
        <v>0</v>
      </c>
      <c r="G22" s="152"/>
      <c r="H22" s="153"/>
      <c r="I22" s="153"/>
      <c r="J22" s="153"/>
      <c r="K22" s="153"/>
      <c r="L22" s="154"/>
    </row>
    <row r="23" spans="1:12" ht="24.95" customHeight="1" x14ac:dyDescent="0.3">
      <c r="A23" s="142"/>
      <c r="B23" s="147"/>
      <c r="C23" s="91" t="s">
        <v>74</v>
      </c>
      <c r="D23" s="53">
        <f t="shared" si="0"/>
        <v>0.32500000000000001</v>
      </c>
      <c r="E23" s="41">
        <v>0.5</v>
      </c>
      <c r="F23" s="30">
        <f t="shared" si="1"/>
        <v>0</v>
      </c>
      <c r="G23" s="152"/>
      <c r="H23" s="153"/>
      <c r="I23" s="153"/>
      <c r="J23" s="153"/>
      <c r="K23" s="153"/>
      <c r="L23" s="154"/>
    </row>
    <row r="24" spans="1:12" ht="24.95" customHeight="1" x14ac:dyDescent="0.3">
      <c r="A24" s="142"/>
      <c r="B24" s="148"/>
      <c r="C24" s="121" t="s">
        <v>314</v>
      </c>
      <c r="D24" s="79">
        <f t="shared" si="0"/>
        <v>0.32500000000000001</v>
      </c>
      <c r="E24" s="67">
        <v>0.5</v>
      </c>
      <c r="F24" s="31">
        <f t="shared" si="1"/>
        <v>0</v>
      </c>
      <c r="G24" s="155"/>
      <c r="H24" s="156"/>
      <c r="I24" s="156"/>
      <c r="J24" s="156"/>
      <c r="K24" s="156"/>
      <c r="L24" s="157"/>
    </row>
    <row r="25" spans="1:12" ht="24.95" customHeight="1" x14ac:dyDescent="0.3">
      <c r="A25" s="142"/>
      <c r="B25" s="186" t="s">
        <v>315</v>
      </c>
      <c r="C25" s="44" t="s">
        <v>67</v>
      </c>
      <c r="D25" s="57">
        <f t="shared" si="0"/>
        <v>22.75</v>
      </c>
      <c r="E25" s="45">
        <v>35</v>
      </c>
      <c r="F25" s="30">
        <f t="shared" si="1"/>
        <v>0</v>
      </c>
      <c r="G25" s="189" t="s">
        <v>316</v>
      </c>
      <c r="H25" s="131"/>
      <c r="I25" s="131"/>
      <c r="J25" s="131"/>
      <c r="K25" s="131"/>
      <c r="L25" s="132"/>
    </row>
    <row r="26" spans="1:12" ht="24.95" customHeight="1" x14ac:dyDescent="0.3">
      <c r="A26" s="142"/>
      <c r="B26" s="187"/>
      <c r="C26" s="44" t="s">
        <v>73</v>
      </c>
      <c r="D26" s="54">
        <f t="shared" si="0"/>
        <v>3.25</v>
      </c>
      <c r="E26" s="45">
        <v>5</v>
      </c>
      <c r="F26" s="30">
        <f t="shared" si="1"/>
        <v>0</v>
      </c>
      <c r="G26" s="158"/>
      <c r="H26" s="133"/>
      <c r="I26" s="133"/>
      <c r="J26" s="133"/>
      <c r="K26" s="133"/>
      <c r="L26" s="134"/>
    </row>
    <row r="27" spans="1:12" ht="24.95" customHeight="1" x14ac:dyDescent="0.3">
      <c r="A27" s="142"/>
      <c r="B27" s="187"/>
      <c r="C27" s="44" t="s">
        <v>69</v>
      </c>
      <c r="D27" s="54">
        <f t="shared" si="0"/>
        <v>1.3</v>
      </c>
      <c r="E27" s="45">
        <v>2</v>
      </c>
      <c r="F27" s="30">
        <f t="shared" si="1"/>
        <v>0</v>
      </c>
      <c r="G27" s="158"/>
      <c r="H27" s="133"/>
      <c r="I27" s="133"/>
      <c r="J27" s="133"/>
      <c r="K27" s="133"/>
      <c r="L27" s="134"/>
    </row>
    <row r="28" spans="1:12" ht="24.95" customHeight="1" x14ac:dyDescent="0.3">
      <c r="A28" s="142"/>
      <c r="B28" s="187"/>
      <c r="C28" s="44" t="s">
        <v>89</v>
      </c>
      <c r="D28" s="54">
        <f t="shared" si="0"/>
        <v>1.3</v>
      </c>
      <c r="E28" s="45">
        <v>2</v>
      </c>
      <c r="F28" s="30">
        <f t="shared" si="1"/>
        <v>0</v>
      </c>
      <c r="G28" s="158"/>
      <c r="H28" s="133"/>
      <c r="I28" s="133"/>
      <c r="J28" s="133"/>
      <c r="K28" s="133"/>
      <c r="L28" s="134"/>
    </row>
    <row r="29" spans="1:12" ht="24.95" customHeight="1" x14ac:dyDescent="0.3">
      <c r="A29" s="142"/>
      <c r="B29" s="187"/>
      <c r="C29" s="44" t="s">
        <v>99</v>
      </c>
      <c r="D29" s="54">
        <f t="shared" si="0"/>
        <v>0.65</v>
      </c>
      <c r="E29" s="45">
        <v>1</v>
      </c>
      <c r="F29" s="30">
        <f t="shared" si="1"/>
        <v>0</v>
      </c>
      <c r="G29" s="158"/>
      <c r="H29" s="133"/>
      <c r="I29" s="133"/>
      <c r="J29" s="133"/>
      <c r="K29" s="133"/>
      <c r="L29" s="134"/>
    </row>
    <row r="30" spans="1:12" ht="24.95" customHeight="1" x14ac:dyDescent="0.3">
      <c r="A30" s="142"/>
      <c r="B30" s="188"/>
      <c r="C30" s="47" t="s">
        <v>91</v>
      </c>
      <c r="D30" s="55">
        <f t="shared" si="0"/>
        <v>0.32500000000000001</v>
      </c>
      <c r="E30" s="46">
        <v>0.5</v>
      </c>
      <c r="F30" s="31">
        <f t="shared" si="1"/>
        <v>0</v>
      </c>
      <c r="G30" s="190"/>
      <c r="H30" s="135"/>
      <c r="I30" s="135"/>
      <c r="J30" s="135"/>
      <c r="K30" s="135"/>
      <c r="L30" s="136"/>
    </row>
    <row r="31" spans="1:12" ht="24.95" customHeight="1" x14ac:dyDescent="0.3">
      <c r="A31" s="138"/>
      <c r="B31" s="107" t="s">
        <v>28</v>
      </c>
      <c r="C31" s="68" t="s">
        <v>28</v>
      </c>
      <c r="D31" s="39">
        <f t="shared" ref="D31:D34" si="2">E31*0.65</f>
        <v>13</v>
      </c>
      <c r="E31" s="69">
        <v>20</v>
      </c>
      <c r="F31" s="20">
        <f t="shared" si="1"/>
        <v>0</v>
      </c>
      <c r="G31" s="143" t="s">
        <v>419</v>
      </c>
      <c r="H31" s="144"/>
      <c r="I31" s="144"/>
      <c r="J31" s="144"/>
      <c r="K31" s="144"/>
      <c r="L31" s="145"/>
    </row>
    <row r="32" spans="1:12" ht="24.95" customHeight="1" x14ac:dyDescent="0.3">
      <c r="A32" s="137" t="s">
        <v>0</v>
      </c>
      <c r="B32" s="236" t="s">
        <v>317</v>
      </c>
      <c r="C32" s="122" t="s">
        <v>318</v>
      </c>
      <c r="D32" s="123">
        <f t="shared" si="2"/>
        <v>19.5</v>
      </c>
      <c r="E32" s="38">
        <v>30</v>
      </c>
      <c r="F32" s="30">
        <f t="shared" si="1"/>
        <v>0</v>
      </c>
      <c r="G32" s="238" t="s">
        <v>319</v>
      </c>
      <c r="H32" s="239"/>
      <c r="I32" s="239"/>
      <c r="J32" s="239"/>
      <c r="K32" s="239"/>
      <c r="L32" s="240"/>
    </row>
    <row r="33" spans="1:12" ht="24.95" customHeight="1" x14ac:dyDescent="0.3">
      <c r="A33" s="142"/>
      <c r="B33" s="237"/>
      <c r="C33" s="124" t="s">
        <v>320</v>
      </c>
      <c r="D33" s="125">
        <f t="shared" si="2"/>
        <v>3.25</v>
      </c>
      <c r="E33" s="40">
        <v>5</v>
      </c>
      <c r="F33" s="31">
        <f t="shared" si="1"/>
        <v>0</v>
      </c>
      <c r="G33" s="241"/>
      <c r="H33" s="242"/>
      <c r="I33" s="242"/>
      <c r="J33" s="242"/>
      <c r="K33" s="242"/>
      <c r="L33" s="243"/>
    </row>
    <row r="34" spans="1:12" ht="24.75" customHeight="1" x14ac:dyDescent="0.3">
      <c r="A34" s="138"/>
      <c r="B34" s="8" t="s">
        <v>100</v>
      </c>
      <c r="C34" s="28" t="s">
        <v>84</v>
      </c>
      <c r="D34" s="40">
        <f t="shared" si="2"/>
        <v>130</v>
      </c>
      <c r="E34" s="9">
        <v>200</v>
      </c>
      <c r="F34" s="31">
        <f t="shared" si="1"/>
        <v>0</v>
      </c>
      <c r="G34" s="139"/>
      <c r="H34" s="140"/>
      <c r="I34" s="140"/>
      <c r="J34" s="140"/>
      <c r="K34" s="140"/>
      <c r="L34" s="141"/>
    </row>
    <row r="35" spans="1:12" x14ac:dyDescent="0.3">
      <c r="G35" s="10"/>
      <c r="H35" s="10"/>
      <c r="I35" s="10"/>
      <c r="J35" s="10"/>
      <c r="K35" s="10"/>
      <c r="L35" s="10"/>
    </row>
  </sheetData>
  <mergeCells count="18">
    <mergeCell ref="G7:L7"/>
    <mergeCell ref="A1:L1"/>
    <mergeCell ref="A2:B2"/>
    <mergeCell ref="C2:I2"/>
    <mergeCell ref="J2:L3"/>
    <mergeCell ref="G6:L6"/>
    <mergeCell ref="G31:L31"/>
    <mergeCell ref="B32:B33"/>
    <mergeCell ref="G32:L33"/>
    <mergeCell ref="A32:A34"/>
    <mergeCell ref="G34:L34"/>
    <mergeCell ref="A8:A31"/>
    <mergeCell ref="B8:B16"/>
    <mergeCell ref="G8:L16"/>
    <mergeCell ref="B17:B24"/>
    <mergeCell ref="G17:L24"/>
    <mergeCell ref="B25:B30"/>
    <mergeCell ref="G25:L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125</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86" t="s">
        <v>66</v>
      </c>
      <c r="B7" s="17" t="s">
        <v>321</v>
      </c>
      <c r="C7" s="113" t="s">
        <v>81</v>
      </c>
      <c r="D7" s="7">
        <f t="shared" ref="D7:D30" si="0">E7*0.65</f>
        <v>32.5</v>
      </c>
      <c r="E7" s="113">
        <v>50</v>
      </c>
      <c r="F7" s="20">
        <f t="shared" ref="F7:F37" si="1">($B$3*D7)+($B$4*E7)</f>
        <v>0</v>
      </c>
      <c r="G7" s="204"/>
      <c r="H7" s="205"/>
      <c r="I7" s="205"/>
      <c r="J7" s="205"/>
      <c r="K7" s="205"/>
      <c r="L7" s="206"/>
      <c r="M7" s="5"/>
    </row>
    <row r="8" spans="1:13" ht="24.95" customHeight="1" x14ac:dyDescent="0.3">
      <c r="A8" s="137" t="s">
        <v>1</v>
      </c>
      <c r="B8" s="253" t="s">
        <v>322</v>
      </c>
      <c r="C8" s="42" t="s">
        <v>86</v>
      </c>
      <c r="D8" s="90">
        <f t="shared" si="0"/>
        <v>32.5</v>
      </c>
      <c r="E8" s="43">
        <v>50</v>
      </c>
      <c r="F8" s="30">
        <f t="shared" si="1"/>
        <v>0</v>
      </c>
      <c r="G8" s="189" t="s">
        <v>323</v>
      </c>
      <c r="H8" s="131"/>
      <c r="I8" s="131"/>
      <c r="J8" s="131"/>
      <c r="K8" s="131"/>
      <c r="L8" s="132"/>
    </row>
    <row r="9" spans="1:13" ht="24.95" customHeight="1" x14ac:dyDescent="0.3">
      <c r="A9" s="142"/>
      <c r="B9" s="254"/>
      <c r="C9" s="44" t="s">
        <v>94</v>
      </c>
      <c r="D9" s="90">
        <f t="shared" si="0"/>
        <v>6.5</v>
      </c>
      <c r="E9" s="45">
        <v>10</v>
      </c>
      <c r="F9" s="30">
        <f t="shared" si="1"/>
        <v>0</v>
      </c>
      <c r="G9" s="158"/>
      <c r="H9" s="133"/>
      <c r="I9" s="133"/>
      <c r="J9" s="133"/>
      <c r="K9" s="133"/>
      <c r="L9" s="134"/>
    </row>
    <row r="10" spans="1:13" ht="24.95" customHeight="1" x14ac:dyDescent="0.3">
      <c r="A10" s="142"/>
      <c r="B10" s="254"/>
      <c r="C10" s="44" t="s">
        <v>264</v>
      </c>
      <c r="D10" s="90">
        <f t="shared" si="0"/>
        <v>3.25</v>
      </c>
      <c r="E10" s="45">
        <v>5</v>
      </c>
      <c r="F10" s="30">
        <f t="shared" si="1"/>
        <v>0</v>
      </c>
      <c r="G10" s="158"/>
      <c r="H10" s="133"/>
      <c r="I10" s="133"/>
      <c r="J10" s="133"/>
      <c r="K10" s="133"/>
      <c r="L10" s="134"/>
    </row>
    <row r="11" spans="1:13" ht="24.95" customHeight="1" x14ac:dyDescent="0.3">
      <c r="A11" s="142"/>
      <c r="B11" s="254"/>
      <c r="C11" s="44" t="s">
        <v>324</v>
      </c>
      <c r="D11" s="90">
        <f t="shared" si="0"/>
        <v>3.25</v>
      </c>
      <c r="E11" s="45">
        <v>5</v>
      </c>
      <c r="F11" s="30">
        <f t="shared" si="1"/>
        <v>0</v>
      </c>
      <c r="G11" s="158"/>
      <c r="H11" s="133"/>
      <c r="I11" s="133"/>
      <c r="J11" s="133"/>
      <c r="K11" s="133"/>
      <c r="L11" s="134"/>
    </row>
    <row r="12" spans="1:13" ht="24.95" customHeight="1" x14ac:dyDescent="0.3">
      <c r="A12" s="142"/>
      <c r="B12" s="254"/>
      <c r="C12" s="44" t="s">
        <v>325</v>
      </c>
      <c r="D12" s="90">
        <f t="shared" si="0"/>
        <v>3.25</v>
      </c>
      <c r="E12" s="45">
        <v>5</v>
      </c>
      <c r="F12" s="30">
        <f t="shared" si="1"/>
        <v>0</v>
      </c>
      <c r="G12" s="158"/>
      <c r="H12" s="133"/>
      <c r="I12" s="133"/>
      <c r="J12" s="133"/>
      <c r="K12" s="133"/>
      <c r="L12" s="134"/>
    </row>
    <row r="13" spans="1:13" ht="24.95" customHeight="1" x14ac:dyDescent="0.3">
      <c r="A13" s="142"/>
      <c r="B13" s="254"/>
      <c r="C13" s="44" t="s">
        <v>326</v>
      </c>
      <c r="D13" s="90">
        <f t="shared" si="0"/>
        <v>3.25</v>
      </c>
      <c r="E13" s="45">
        <v>5</v>
      </c>
      <c r="F13" s="30">
        <f t="shared" si="1"/>
        <v>0</v>
      </c>
      <c r="G13" s="158"/>
      <c r="H13" s="133"/>
      <c r="I13" s="133"/>
      <c r="J13" s="133"/>
      <c r="K13" s="133"/>
      <c r="L13" s="134"/>
    </row>
    <row r="14" spans="1:13" ht="24.95" customHeight="1" x14ac:dyDescent="0.3">
      <c r="A14" s="142"/>
      <c r="B14" s="254"/>
      <c r="C14" s="44" t="s">
        <v>327</v>
      </c>
      <c r="D14" s="90">
        <f t="shared" si="0"/>
        <v>3.25</v>
      </c>
      <c r="E14" s="45">
        <v>5</v>
      </c>
      <c r="F14" s="30">
        <f t="shared" si="1"/>
        <v>0</v>
      </c>
      <c r="G14" s="158"/>
      <c r="H14" s="133"/>
      <c r="I14" s="133"/>
      <c r="J14" s="133"/>
      <c r="K14" s="133"/>
      <c r="L14" s="134"/>
    </row>
    <row r="15" spans="1:13" ht="24.95" customHeight="1" x14ac:dyDescent="0.3">
      <c r="A15" s="142"/>
      <c r="B15" s="254"/>
      <c r="C15" s="44" t="s">
        <v>91</v>
      </c>
      <c r="D15" s="90">
        <f t="shared" si="0"/>
        <v>0.65</v>
      </c>
      <c r="E15" s="45">
        <v>1</v>
      </c>
      <c r="F15" s="30">
        <f t="shared" si="1"/>
        <v>0</v>
      </c>
      <c r="G15" s="158"/>
      <c r="H15" s="133"/>
      <c r="I15" s="133"/>
      <c r="J15" s="133"/>
      <c r="K15" s="133"/>
      <c r="L15" s="134"/>
    </row>
    <row r="16" spans="1:13" ht="24.95" customHeight="1" x14ac:dyDescent="0.3">
      <c r="A16" s="142"/>
      <c r="B16" s="254"/>
      <c r="C16" s="44" t="s">
        <v>328</v>
      </c>
      <c r="D16" s="90">
        <f t="shared" si="0"/>
        <v>0.32500000000000001</v>
      </c>
      <c r="E16" s="45">
        <v>0.5</v>
      </c>
      <c r="F16" s="30">
        <f t="shared" si="1"/>
        <v>0</v>
      </c>
      <c r="G16" s="158"/>
      <c r="H16" s="133"/>
      <c r="I16" s="133"/>
      <c r="J16" s="133"/>
      <c r="K16" s="133"/>
      <c r="L16" s="134"/>
    </row>
    <row r="17" spans="1:12" ht="24.95" customHeight="1" x14ac:dyDescent="0.3">
      <c r="A17" s="142"/>
      <c r="B17" s="254"/>
      <c r="C17" s="44" t="s">
        <v>329</v>
      </c>
      <c r="D17" s="90">
        <f t="shared" si="0"/>
        <v>0.32500000000000001</v>
      </c>
      <c r="E17" s="45">
        <v>0.5</v>
      </c>
      <c r="F17" s="30">
        <f t="shared" si="1"/>
        <v>0</v>
      </c>
      <c r="G17" s="158"/>
      <c r="H17" s="133"/>
      <c r="I17" s="133"/>
      <c r="J17" s="133"/>
      <c r="K17" s="133"/>
      <c r="L17" s="134"/>
    </row>
    <row r="18" spans="1:12" ht="24.95" customHeight="1" x14ac:dyDescent="0.3">
      <c r="A18" s="142"/>
      <c r="B18" s="255"/>
      <c r="C18" s="47" t="s">
        <v>330</v>
      </c>
      <c r="D18" s="46">
        <f t="shared" si="0"/>
        <v>1.3</v>
      </c>
      <c r="E18" s="46">
        <v>2</v>
      </c>
      <c r="F18" s="31">
        <f t="shared" si="1"/>
        <v>0</v>
      </c>
      <c r="G18" s="190"/>
      <c r="H18" s="135"/>
      <c r="I18" s="135"/>
      <c r="J18" s="135"/>
      <c r="K18" s="135"/>
      <c r="L18" s="136"/>
    </row>
    <row r="19" spans="1:12" ht="24.95" customHeight="1" x14ac:dyDescent="0.3">
      <c r="A19" s="142"/>
      <c r="B19" s="172" t="s">
        <v>331</v>
      </c>
      <c r="C19" s="36" t="s">
        <v>332</v>
      </c>
      <c r="D19" s="73">
        <f t="shared" si="0"/>
        <v>9.75</v>
      </c>
      <c r="E19" s="36">
        <v>15</v>
      </c>
      <c r="F19" s="30">
        <f t="shared" si="1"/>
        <v>0</v>
      </c>
      <c r="G19" s="256" t="s">
        <v>333</v>
      </c>
      <c r="H19" s="257"/>
      <c r="I19" s="257"/>
      <c r="J19" s="257"/>
      <c r="K19" s="257"/>
      <c r="L19" s="258"/>
    </row>
    <row r="20" spans="1:12" ht="24.95" customHeight="1" x14ac:dyDescent="0.3">
      <c r="A20" s="142"/>
      <c r="B20" s="173"/>
      <c r="C20" s="74" t="s">
        <v>334</v>
      </c>
      <c r="D20" s="75">
        <f t="shared" si="0"/>
        <v>1.9500000000000002</v>
      </c>
      <c r="E20" s="74">
        <v>3</v>
      </c>
      <c r="F20" s="30">
        <f t="shared" si="1"/>
        <v>0</v>
      </c>
      <c r="G20" s="259"/>
      <c r="H20" s="260"/>
      <c r="I20" s="260"/>
      <c r="J20" s="260"/>
      <c r="K20" s="260"/>
      <c r="L20" s="261"/>
    </row>
    <row r="21" spans="1:12" ht="24.95" customHeight="1" x14ac:dyDescent="0.3">
      <c r="A21" s="142"/>
      <c r="B21" s="173"/>
      <c r="C21" s="74" t="s">
        <v>335</v>
      </c>
      <c r="D21" s="75">
        <f t="shared" si="0"/>
        <v>1.3</v>
      </c>
      <c r="E21" s="74">
        <v>2</v>
      </c>
      <c r="F21" s="30">
        <f t="shared" si="1"/>
        <v>0</v>
      </c>
      <c r="G21" s="259"/>
      <c r="H21" s="260"/>
      <c r="I21" s="260"/>
      <c r="J21" s="260"/>
      <c r="K21" s="260"/>
      <c r="L21" s="261"/>
    </row>
    <row r="22" spans="1:12" ht="24.95" customHeight="1" x14ac:dyDescent="0.3">
      <c r="A22" s="142"/>
      <c r="B22" s="173"/>
      <c r="C22" s="74" t="s">
        <v>336</v>
      </c>
      <c r="D22" s="75">
        <f t="shared" si="0"/>
        <v>0.32500000000000001</v>
      </c>
      <c r="E22" s="74">
        <v>0.5</v>
      </c>
      <c r="F22" s="30">
        <f t="shared" si="1"/>
        <v>0</v>
      </c>
      <c r="G22" s="259"/>
      <c r="H22" s="260"/>
      <c r="I22" s="260"/>
      <c r="J22" s="260"/>
      <c r="K22" s="260"/>
      <c r="L22" s="261"/>
    </row>
    <row r="23" spans="1:12" ht="24.95" customHeight="1" x14ac:dyDescent="0.3">
      <c r="A23" s="142"/>
      <c r="B23" s="173"/>
      <c r="C23" s="74" t="s">
        <v>337</v>
      </c>
      <c r="D23" s="75">
        <f t="shared" si="0"/>
        <v>0.32500000000000001</v>
      </c>
      <c r="E23" s="74">
        <v>0.5</v>
      </c>
      <c r="F23" s="30">
        <f t="shared" si="1"/>
        <v>0</v>
      </c>
      <c r="G23" s="259"/>
      <c r="H23" s="260"/>
      <c r="I23" s="260"/>
      <c r="J23" s="260"/>
      <c r="K23" s="260"/>
      <c r="L23" s="261"/>
    </row>
    <row r="24" spans="1:12" ht="24.95" customHeight="1" x14ac:dyDescent="0.3">
      <c r="A24" s="142"/>
      <c r="B24" s="174"/>
      <c r="C24" s="56" t="s">
        <v>338</v>
      </c>
      <c r="D24" s="76">
        <f t="shared" si="0"/>
        <v>0.32500000000000001</v>
      </c>
      <c r="E24" s="56">
        <v>0.5</v>
      </c>
      <c r="F24" s="31">
        <f t="shared" si="1"/>
        <v>0</v>
      </c>
      <c r="G24" s="262"/>
      <c r="H24" s="263"/>
      <c r="I24" s="263"/>
      <c r="J24" s="263"/>
      <c r="K24" s="263"/>
      <c r="L24" s="264"/>
    </row>
    <row r="25" spans="1:12" ht="24.95" customHeight="1" x14ac:dyDescent="0.3">
      <c r="A25" s="142"/>
      <c r="B25" s="186" t="s">
        <v>107</v>
      </c>
      <c r="C25" s="42" t="s">
        <v>82</v>
      </c>
      <c r="D25" s="54">
        <f t="shared" si="0"/>
        <v>26</v>
      </c>
      <c r="E25" s="43">
        <v>40</v>
      </c>
      <c r="F25" s="30">
        <f t="shared" si="1"/>
        <v>0</v>
      </c>
      <c r="G25" s="191" t="s">
        <v>108</v>
      </c>
      <c r="H25" s="191"/>
      <c r="I25" s="191"/>
      <c r="J25" s="191"/>
      <c r="K25" s="191"/>
      <c r="L25" s="191"/>
    </row>
    <row r="26" spans="1:12" ht="24.95" customHeight="1" x14ac:dyDescent="0.3">
      <c r="A26" s="142"/>
      <c r="B26" s="187"/>
      <c r="C26" s="44" t="s">
        <v>109</v>
      </c>
      <c r="D26" s="54">
        <f t="shared" si="0"/>
        <v>1.3</v>
      </c>
      <c r="E26" s="45">
        <v>2</v>
      </c>
      <c r="F26" s="30">
        <f t="shared" si="1"/>
        <v>0</v>
      </c>
      <c r="G26" s="184"/>
      <c r="H26" s="184"/>
      <c r="I26" s="184"/>
      <c r="J26" s="184"/>
      <c r="K26" s="184"/>
      <c r="L26" s="184"/>
    </row>
    <row r="27" spans="1:12" ht="24.95" customHeight="1" x14ac:dyDescent="0.3">
      <c r="A27" s="142"/>
      <c r="B27" s="187"/>
      <c r="C27" s="44" t="s">
        <v>339</v>
      </c>
      <c r="D27" s="54">
        <f t="shared" si="0"/>
        <v>0.65</v>
      </c>
      <c r="E27" s="45">
        <v>1</v>
      </c>
      <c r="F27" s="30">
        <f t="shared" si="1"/>
        <v>0</v>
      </c>
      <c r="G27" s="184"/>
      <c r="H27" s="184"/>
      <c r="I27" s="184"/>
      <c r="J27" s="184"/>
      <c r="K27" s="184"/>
      <c r="L27" s="184"/>
    </row>
    <row r="28" spans="1:12" ht="24.75" customHeight="1" x14ac:dyDescent="0.3">
      <c r="A28" s="142"/>
      <c r="B28" s="129"/>
      <c r="C28" s="44" t="s">
        <v>340</v>
      </c>
      <c r="D28" s="54">
        <f t="shared" si="0"/>
        <v>0.65</v>
      </c>
      <c r="E28" s="45">
        <v>1</v>
      </c>
      <c r="F28" s="30">
        <f t="shared" si="1"/>
        <v>0</v>
      </c>
      <c r="G28" s="184"/>
      <c r="H28" s="184"/>
      <c r="I28" s="184"/>
      <c r="J28" s="184"/>
      <c r="K28" s="184"/>
      <c r="L28" s="184"/>
    </row>
    <row r="29" spans="1:12" ht="24.75" customHeight="1" x14ac:dyDescent="0.3">
      <c r="A29" s="142"/>
      <c r="B29" s="129"/>
      <c r="C29" s="44" t="s">
        <v>110</v>
      </c>
      <c r="D29" s="54">
        <f t="shared" si="0"/>
        <v>0.32500000000000001</v>
      </c>
      <c r="E29" s="45">
        <v>0.5</v>
      </c>
      <c r="F29" s="30">
        <f t="shared" si="1"/>
        <v>0</v>
      </c>
      <c r="G29" s="184"/>
      <c r="H29" s="184"/>
      <c r="I29" s="184"/>
      <c r="J29" s="184"/>
      <c r="K29" s="184"/>
      <c r="L29" s="184"/>
    </row>
    <row r="30" spans="1:12" ht="24.95" customHeight="1" x14ac:dyDescent="0.3">
      <c r="A30" s="142"/>
      <c r="B30" s="130"/>
      <c r="C30" s="47" t="s">
        <v>64</v>
      </c>
      <c r="D30" s="55">
        <f t="shared" si="0"/>
        <v>0.32500000000000001</v>
      </c>
      <c r="E30" s="46">
        <v>0.5</v>
      </c>
      <c r="F30" s="31">
        <f t="shared" si="1"/>
        <v>0</v>
      </c>
      <c r="G30" s="192"/>
      <c r="H30" s="192"/>
      <c r="I30" s="192"/>
      <c r="J30" s="192"/>
      <c r="K30" s="192"/>
      <c r="L30" s="192"/>
    </row>
    <row r="31" spans="1:12" ht="24.95" customHeight="1" x14ac:dyDescent="0.3">
      <c r="A31" s="138"/>
      <c r="B31" s="17" t="s">
        <v>101</v>
      </c>
      <c r="C31" s="18" t="s">
        <v>102</v>
      </c>
      <c r="D31" s="29">
        <f t="shared" ref="D31:D37" si="2">E31*0.65</f>
        <v>13</v>
      </c>
      <c r="E31" s="19">
        <v>20</v>
      </c>
      <c r="F31" s="31">
        <f t="shared" si="1"/>
        <v>0</v>
      </c>
      <c r="G31" s="143" t="s">
        <v>419</v>
      </c>
      <c r="H31" s="144"/>
      <c r="I31" s="144"/>
      <c r="J31" s="144"/>
      <c r="K31" s="144"/>
      <c r="L31" s="145"/>
    </row>
    <row r="32" spans="1:12" ht="24.95" customHeight="1" x14ac:dyDescent="0.3">
      <c r="A32" s="137" t="s">
        <v>0</v>
      </c>
      <c r="B32" s="247" t="s">
        <v>341</v>
      </c>
      <c r="C32" s="58" t="s">
        <v>342</v>
      </c>
      <c r="D32" s="126">
        <f t="shared" si="2"/>
        <v>19.5</v>
      </c>
      <c r="E32" s="43">
        <v>30</v>
      </c>
      <c r="F32" s="30">
        <f t="shared" si="1"/>
        <v>0</v>
      </c>
      <c r="G32" s="198" t="s">
        <v>343</v>
      </c>
      <c r="H32" s="199"/>
      <c r="I32" s="199"/>
      <c r="J32" s="199"/>
      <c r="K32" s="199"/>
      <c r="L32" s="200"/>
    </row>
    <row r="33" spans="1:12" ht="24.95" customHeight="1" x14ac:dyDescent="0.3">
      <c r="A33" s="142"/>
      <c r="B33" s="248"/>
      <c r="C33" s="37" t="s">
        <v>344</v>
      </c>
      <c r="D33" s="126">
        <f t="shared" si="2"/>
        <v>0.32500000000000001</v>
      </c>
      <c r="E33" s="45">
        <v>0.5</v>
      </c>
      <c r="F33" s="30">
        <f t="shared" si="1"/>
        <v>0</v>
      </c>
      <c r="G33" s="250"/>
      <c r="H33" s="251"/>
      <c r="I33" s="251"/>
      <c r="J33" s="251"/>
      <c r="K33" s="251"/>
      <c r="L33" s="252"/>
    </row>
    <row r="34" spans="1:12" ht="24.95" customHeight="1" x14ac:dyDescent="0.3">
      <c r="A34" s="142"/>
      <c r="B34" s="248"/>
      <c r="C34" s="37" t="s">
        <v>345</v>
      </c>
      <c r="D34" s="126">
        <f t="shared" si="2"/>
        <v>13</v>
      </c>
      <c r="E34" s="45">
        <v>20</v>
      </c>
      <c r="F34" s="30">
        <f t="shared" si="1"/>
        <v>0</v>
      </c>
      <c r="G34" s="250"/>
      <c r="H34" s="251"/>
      <c r="I34" s="251"/>
      <c r="J34" s="251"/>
      <c r="K34" s="251"/>
      <c r="L34" s="252"/>
    </row>
    <row r="35" spans="1:12" ht="24.95" customHeight="1" x14ac:dyDescent="0.3">
      <c r="A35" s="142"/>
      <c r="B35" s="248"/>
      <c r="C35" s="37" t="s">
        <v>346</v>
      </c>
      <c r="D35" s="126">
        <f t="shared" si="2"/>
        <v>6.5</v>
      </c>
      <c r="E35" s="45">
        <v>10</v>
      </c>
      <c r="F35" s="30">
        <f t="shared" si="1"/>
        <v>0</v>
      </c>
      <c r="G35" s="250"/>
      <c r="H35" s="251"/>
      <c r="I35" s="251"/>
      <c r="J35" s="251"/>
      <c r="K35" s="251"/>
      <c r="L35" s="252"/>
    </row>
    <row r="36" spans="1:12" ht="24.95" customHeight="1" x14ac:dyDescent="0.3">
      <c r="A36" s="142"/>
      <c r="B36" s="249"/>
      <c r="C36" s="83" t="s">
        <v>347</v>
      </c>
      <c r="D36" s="93">
        <f t="shared" si="2"/>
        <v>1.3</v>
      </c>
      <c r="E36" s="46">
        <v>2</v>
      </c>
      <c r="F36" s="31">
        <f t="shared" si="1"/>
        <v>0</v>
      </c>
      <c r="G36" s="201"/>
      <c r="H36" s="202"/>
      <c r="I36" s="202"/>
      <c r="J36" s="202"/>
      <c r="K36" s="202"/>
      <c r="L36" s="203"/>
    </row>
    <row r="37" spans="1:12" ht="24.75" customHeight="1" x14ac:dyDescent="0.3">
      <c r="A37" s="138"/>
      <c r="B37" s="8" t="s">
        <v>103</v>
      </c>
      <c r="C37" s="28" t="s">
        <v>104</v>
      </c>
      <c r="D37" s="29">
        <f t="shared" si="2"/>
        <v>130</v>
      </c>
      <c r="E37" s="9">
        <v>200</v>
      </c>
      <c r="F37" s="31">
        <f t="shared" si="1"/>
        <v>0</v>
      </c>
      <c r="G37" s="139"/>
      <c r="H37" s="140"/>
      <c r="I37" s="140"/>
      <c r="J37" s="140"/>
      <c r="K37" s="140"/>
      <c r="L37" s="141"/>
    </row>
    <row r="38" spans="1:12" x14ac:dyDescent="0.3">
      <c r="G38" s="10"/>
      <c r="H38" s="10"/>
      <c r="I38" s="10"/>
      <c r="J38" s="10"/>
      <c r="K38" s="10"/>
      <c r="L38" s="10"/>
    </row>
  </sheetData>
  <mergeCells count="18">
    <mergeCell ref="G7:L7"/>
    <mergeCell ref="A1:L1"/>
    <mergeCell ref="A2:B2"/>
    <mergeCell ref="C2:I2"/>
    <mergeCell ref="J2:L3"/>
    <mergeCell ref="G6:L6"/>
    <mergeCell ref="G25:L30"/>
    <mergeCell ref="A8:A31"/>
    <mergeCell ref="B32:B36"/>
    <mergeCell ref="G32:L36"/>
    <mergeCell ref="A32:A37"/>
    <mergeCell ref="G37:L37"/>
    <mergeCell ref="G31:L31"/>
    <mergeCell ref="B8:B18"/>
    <mergeCell ref="G8:L18"/>
    <mergeCell ref="B19:B24"/>
    <mergeCell ref="G19:L24"/>
    <mergeCell ref="B25:B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111</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86" t="s">
        <v>66</v>
      </c>
      <c r="B7" s="17" t="s">
        <v>349</v>
      </c>
      <c r="C7" s="113" t="s">
        <v>348</v>
      </c>
      <c r="D7" s="114">
        <f t="shared" ref="D7:D25" si="0">E7*0.65</f>
        <v>32.5</v>
      </c>
      <c r="E7" s="113">
        <v>50</v>
      </c>
      <c r="F7" s="20">
        <f t="shared" ref="F7:F28" si="1">($B$3*D7)+($B$4*E7)</f>
        <v>0</v>
      </c>
      <c r="G7" s="204"/>
      <c r="H7" s="205"/>
      <c r="I7" s="205"/>
      <c r="J7" s="205"/>
      <c r="K7" s="205"/>
      <c r="L7" s="206"/>
      <c r="M7" s="5"/>
    </row>
    <row r="8" spans="1:13" ht="24.95" customHeight="1" x14ac:dyDescent="0.3">
      <c r="A8" s="137" t="s">
        <v>1</v>
      </c>
      <c r="B8" s="98" t="s">
        <v>117</v>
      </c>
      <c r="C8" s="48" t="s">
        <v>353</v>
      </c>
      <c r="D8" s="99">
        <f t="shared" si="0"/>
        <v>17.095000000000002</v>
      </c>
      <c r="E8" s="100">
        <v>26.3</v>
      </c>
      <c r="F8" s="20">
        <f t="shared" si="1"/>
        <v>0</v>
      </c>
      <c r="G8" s="227"/>
      <c r="H8" s="228"/>
      <c r="I8" s="228"/>
      <c r="J8" s="228"/>
      <c r="K8" s="228"/>
      <c r="L8" s="229"/>
    </row>
    <row r="9" spans="1:13" ht="24.95" customHeight="1" x14ac:dyDescent="0.3">
      <c r="A9" s="142"/>
      <c r="B9" s="186" t="s">
        <v>354</v>
      </c>
      <c r="C9" s="42" t="s">
        <v>355</v>
      </c>
      <c r="D9" s="88">
        <f t="shared" si="0"/>
        <v>32.5</v>
      </c>
      <c r="E9" s="43">
        <v>50</v>
      </c>
      <c r="F9" s="30">
        <f t="shared" si="1"/>
        <v>0</v>
      </c>
      <c r="G9" s="189" t="s">
        <v>356</v>
      </c>
      <c r="H9" s="131"/>
      <c r="I9" s="131"/>
      <c r="J9" s="131"/>
      <c r="K9" s="131"/>
      <c r="L9" s="132"/>
    </row>
    <row r="10" spans="1:13" ht="24.95" customHeight="1" x14ac:dyDescent="0.3">
      <c r="A10" s="142"/>
      <c r="B10" s="187"/>
      <c r="C10" s="44" t="s">
        <v>357</v>
      </c>
      <c r="D10" s="90">
        <f t="shared" si="0"/>
        <v>7.8000000000000007</v>
      </c>
      <c r="E10" s="45">
        <v>12</v>
      </c>
      <c r="F10" s="30">
        <f t="shared" si="1"/>
        <v>0</v>
      </c>
      <c r="G10" s="158"/>
      <c r="H10" s="133"/>
      <c r="I10" s="133"/>
      <c r="J10" s="133"/>
      <c r="K10" s="133"/>
      <c r="L10" s="134"/>
    </row>
    <row r="11" spans="1:13" ht="24.95" customHeight="1" x14ac:dyDescent="0.3">
      <c r="A11" s="142"/>
      <c r="B11" s="187"/>
      <c r="C11" s="44" t="s">
        <v>358</v>
      </c>
      <c r="D11" s="90">
        <f t="shared" si="0"/>
        <v>7.8000000000000007</v>
      </c>
      <c r="E11" s="45">
        <v>12</v>
      </c>
      <c r="F11" s="30">
        <f t="shared" si="1"/>
        <v>0</v>
      </c>
      <c r="G11" s="158"/>
      <c r="H11" s="133"/>
      <c r="I11" s="133"/>
      <c r="J11" s="133"/>
      <c r="K11" s="133"/>
      <c r="L11" s="134"/>
    </row>
    <row r="12" spans="1:13" ht="24.95" customHeight="1" x14ac:dyDescent="0.3">
      <c r="A12" s="142"/>
      <c r="B12" s="187"/>
      <c r="C12" s="44" t="s">
        <v>67</v>
      </c>
      <c r="D12" s="90">
        <f t="shared" si="0"/>
        <v>7.8000000000000007</v>
      </c>
      <c r="E12" s="45">
        <v>12</v>
      </c>
      <c r="F12" s="30">
        <f t="shared" si="1"/>
        <v>0</v>
      </c>
      <c r="G12" s="158"/>
      <c r="H12" s="133"/>
      <c r="I12" s="133"/>
      <c r="J12" s="133"/>
      <c r="K12" s="133"/>
      <c r="L12" s="134"/>
    </row>
    <row r="13" spans="1:13" ht="24.95" customHeight="1" x14ac:dyDescent="0.3">
      <c r="A13" s="142"/>
      <c r="B13" s="187"/>
      <c r="C13" s="44" t="s">
        <v>359</v>
      </c>
      <c r="D13" s="90">
        <f t="shared" si="0"/>
        <v>3.25</v>
      </c>
      <c r="E13" s="45">
        <v>5</v>
      </c>
      <c r="F13" s="30">
        <f t="shared" si="1"/>
        <v>0</v>
      </c>
      <c r="G13" s="158"/>
      <c r="H13" s="133"/>
      <c r="I13" s="133"/>
      <c r="J13" s="133"/>
      <c r="K13" s="133"/>
      <c r="L13" s="134"/>
    </row>
    <row r="14" spans="1:13" ht="24.95" customHeight="1" x14ac:dyDescent="0.3">
      <c r="A14" s="142"/>
      <c r="B14" s="187"/>
      <c r="C14" s="44" t="s">
        <v>276</v>
      </c>
      <c r="D14" s="90">
        <f t="shared" si="0"/>
        <v>1.9500000000000002</v>
      </c>
      <c r="E14" s="45">
        <v>3</v>
      </c>
      <c r="F14" s="30">
        <f t="shared" si="1"/>
        <v>0</v>
      </c>
      <c r="G14" s="158"/>
      <c r="H14" s="133"/>
      <c r="I14" s="133"/>
      <c r="J14" s="133"/>
      <c r="K14" s="133"/>
      <c r="L14" s="134"/>
    </row>
    <row r="15" spans="1:13" ht="24.95" customHeight="1" x14ac:dyDescent="0.3">
      <c r="A15" s="142"/>
      <c r="B15" s="187"/>
      <c r="C15" s="44" t="s">
        <v>351</v>
      </c>
      <c r="D15" s="90">
        <f t="shared" si="0"/>
        <v>1.9500000000000002</v>
      </c>
      <c r="E15" s="45">
        <v>3</v>
      </c>
      <c r="F15" s="30">
        <f t="shared" si="1"/>
        <v>0</v>
      </c>
      <c r="G15" s="158"/>
      <c r="H15" s="133"/>
      <c r="I15" s="133"/>
      <c r="J15" s="133"/>
      <c r="K15" s="133"/>
      <c r="L15" s="134"/>
    </row>
    <row r="16" spans="1:13" ht="24.95" customHeight="1" x14ac:dyDescent="0.3">
      <c r="A16" s="142"/>
      <c r="B16" s="187"/>
      <c r="C16" s="44" t="s">
        <v>73</v>
      </c>
      <c r="D16" s="90">
        <f t="shared" si="0"/>
        <v>1.9500000000000002</v>
      </c>
      <c r="E16" s="45">
        <v>3</v>
      </c>
      <c r="F16" s="30">
        <f t="shared" si="1"/>
        <v>0</v>
      </c>
      <c r="G16" s="158"/>
      <c r="H16" s="133"/>
      <c r="I16" s="133"/>
      <c r="J16" s="133"/>
      <c r="K16" s="133"/>
      <c r="L16" s="134"/>
    </row>
    <row r="17" spans="1:12" ht="24.95" customHeight="1" x14ac:dyDescent="0.3">
      <c r="A17" s="142"/>
      <c r="B17" s="187"/>
      <c r="C17" s="44" t="s">
        <v>87</v>
      </c>
      <c r="D17" s="90">
        <f t="shared" si="0"/>
        <v>0.65</v>
      </c>
      <c r="E17" s="45">
        <v>1</v>
      </c>
      <c r="F17" s="30">
        <f t="shared" si="1"/>
        <v>0</v>
      </c>
      <c r="G17" s="158"/>
      <c r="H17" s="133"/>
      <c r="I17" s="133"/>
      <c r="J17" s="133"/>
      <c r="K17" s="133"/>
      <c r="L17" s="134"/>
    </row>
    <row r="18" spans="1:12" ht="24.95" customHeight="1" x14ac:dyDescent="0.3">
      <c r="A18" s="142"/>
      <c r="B18" s="188"/>
      <c r="C18" s="47" t="s">
        <v>352</v>
      </c>
      <c r="D18" s="97">
        <f t="shared" si="0"/>
        <v>0.65</v>
      </c>
      <c r="E18" s="46">
        <v>1</v>
      </c>
      <c r="F18" s="31">
        <f t="shared" si="1"/>
        <v>0</v>
      </c>
      <c r="G18" s="190"/>
      <c r="H18" s="135"/>
      <c r="I18" s="135"/>
      <c r="J18" s="135"/>
      <c r="K18" s="135"/>
      <c r="L18" s="136"/>
    </row>
    <row r="19" spans="1:12" ht="24.95" customHeight="1" x14ac:dyDescent="0.3">
      <c r="A19" s="142"/>
      <c r="B19" s="172" t="s">
        <v>363</v>
      </c>
      <c r="C19" s="36" t="s">
        <v>360</v>
      </c>
      <c r="D19" s="73">
        <f t="shared" si="0"/>
        <v>19.5</v>
      </c>
      <c r="E19" s="77">
        <v>30</v>
      </c>
      <c r="F19" s="30">
        <f t="shared" si="1"/>
        <v>0</v>
      </c>
      <c r="G19" s="175" t="s">
        <v>361</v>
      </c>
      <c r="H19" s="265"/>
      <c r="I19" s="265"/>
      <c r="J19" s="265"/>
      <c r="K19" s="265"/>
      <c r="L19" s="266"/>
    </row>
    <row r="20" spans="1:12" ht="24.95" customHeight="1" x14ac:dyDescent="0.3">
      <c r="A20" s="142"/>
      <c r="B20" s="173"/>
      <c r="C20" s="74" t="s">
        <v>105</v>
      </c>
      <c r="D20" s="75">
        <f t="shared" si="0"/>
        <v>3.25</v>
      </c>
      <c r="E20" s="78">
        <v>5</v>
      </c>
      <c r="F20" s="30">
        <f t="shared" si="1"/>
        <v>0</v>
      </c>
      <c r="G20" s="178"/>
      <c r="H20" s="267"/>
      <c r="I20" s="267"/>
      <c r="J20" s="267"/>
      <c r="K20" s="267"/>
      <c r="L20" s="268"/>
    </row>
    <row r="21" spans="1:12" ht="24.95" customHeight="1" x14ac:dyDescent="0.3">
      <c r="A21" s="142"/>
      <c r="B21" s="173"/>
      <c r="C21" s="74" t="s">
        <v>217</v>
      </c>
      <c r="D21" s="75">
        <f t="shared" si="0"/>
        <v>1.9500000000000002</v>
      </c>
      <c r="E21" s="78">
        <v>3</v>
      </c>
      <c r="F21" s="30">
        <f t="shared" si="1"/>
        <v>0</v>
      </c>
      <c r="G21" s="178"/>
      <c r="H21" s="267"/>
      <c r="I21" s="267"/>
      <c r="J21" s="267"/>
      <c r="K21" s="267"/>
      <c r="L21" s="268"/>
    </row>
    <row r="22" spans="1:12" ht="24.95" customHeight="1" x14ac:dyDescent="0.3">
      <c r="A22" s="142"/>
      <c r="B22" s="173"/>
      <c r="C22" s="74" t="s">
        <v>362</v>
      </c>
      <c r="D22" s="75">
        <f t="shared" si="0"/>
        <v>1.9500000000000002</v>
      </c>
      <c r="E22" s="78">
        <v>3</v>
      </c>
      <c r="F22" s="30">
        <f t="shared" si="1"/>
        <v>0</v>
      </c>
      <c r="G22" s="178"/>
      <c r="H22" s="267"/>
      <c r="I22" s="267"/>
      <c r="J22" s="267"/>
      <c r="K22" s="267"/>
      <c r="L22" s="268"/>
    </row>
    <row r="23" spans="1:12" ht="24.95" customHeight="1" x14ac:dyDescent="0.3">
      <c r="A23" s="142"/>
      <c r="B23" s="173"/>
      <c r="C23" s="74" t="s">
        <v>89</v>
      </c>
      <c r="D23" s="75">
        <f t="shared" si="0"/>
        <v>2.6</v>
      </c>
      <c r="E23" s="78">
        <v>4</v>
      </c>
      <c r="F23" s="30">
        <f t="shared" si="1"/>
        <v>0</v>
      </c>
      <c r="G23" s="178"/>
      <c r="H23" s="267"/>
      <c r="I23" s="267"/>
      <c r="J23" s="267"/>
      <c r="K23" s="267"/>
      <c r="L23" s="268"/>
    </row>
    <row r="24" spans="1:12" ht="24.95" customHeight="1" x14ac:dyDescent="0.3">
      <c r="A24" s="142"/>
      <c r="B24" s="173"/>
      <c r="C24" s="74" t="s">
        <v>83</v>
      </c>
      <c r="D24" s="75">
        <f t="shared" si="0"/>
        <v>0.32500000000000001</v>
      </c>
      <c r="E24" s="78">
        <v>0.5</v>
      </c>
      <c r="F24" s="30">
        <f t="shared" si="1"/>
        <v>0</v>
      </c>
      <c r="G24" s="178"/>
      <c r="H24" s="267"/>
      <c r="I24" s="267"/>
      <c r="J24" s="267"/>
      <c r="K24" s="267"/>
      <c r="L24" s="268"/>
    </row>
    <row r="25" spans="1:12" ht="24.95" customHeight="1" x14ac:dyDescent="0.3">
      <c r="A25" s="142"/>
      <c r="B25" s="174"/>
      <c r="C25" s="56" t="s">
        <v>364</v>
      </c>
      <c r="D25" s="76">
        <f t="shared" si="0"/>
        <v>3.25</v>
      </c>
      <c r="E25" s="94">
        <v>5</v>
      </c>
      <c r="F25" s="30">
        <f t="shared" si="1"/>
        <v>0</v>
      </c>
      <c r="G25" s="269"/>
      <c r="H25" s="270"/>
      <c r="I25" s="270"/>
      <c r="J25" s="270"/>
      <c r="K25" s="270"/>
      <c r="L25" s="271"/>
    </row>
    <row r="26" spans="1:12" ht="24.95" customHeight="1" x14ac:dyDescent="0.3">
      <c r="A26" s="138"/>
      <c r="B26" s="17" t="s">
        <v>126</v>
      </c>
      <c r="C26" s="18" t="s">
        <v>126</v>
      </c>
      <c r="D26" s="29">
        <f t="shared" ref="D26:D28" si="2">E26*0.65</f>
        <v>13</v>
      </c>
      <c r="E26" s="19">
        <v>20</v>
      </c>
      <c r="F26" s="20">
        <f t="shared" si="1"/>
        <v>0</v>
      </c>
      <c r="G26" s="143" t="s">
        <v>421</v>
      </c>
      <c r="H26" s="144"/>
      <c r="I26" s="144"/>
      <c r="J26" s="144"/>
      <c r="K26" s="144"/>
      <c r="L26" s="145"/>
    </row>
    <row r="27" spans="1:12" ht="24.95" customHeight="1" x14ac:dyDescent="0.3">
      <c r="A27" s="137" t="s">
        <v>0</v>
      </c>
      <c r="B27" s="17" t="s">
        <v>365</v>
      </c>
      <c r="C27" s="100" t="s">
        <v>365</v>
      </c>
      <c r="D27" s="100">
        <f t="shared" si="2"/>
        <v>26</v>
      </c>
      <c r="E27" s="100">
        <v>40</v>
      </c>
      <c r="F27" s="20">
        <f t="shared" si="1"/>
        <v>0</v>
      </c>
      <c r="G27" s="139"/>
      <c r="H27" s="140"/>
      <c r="I27" s="140"/>
      <c r="J27" s="140"/>
      <c r="K27" s="140"/>
      <c r="L27" s="141"/>
    </row>
    <row r="28" spans="1:12" ht="24.75" customHeight="1" x14ac:dyDescent="0.3">
      <c r="A28" s="138"/>
      <c r="B28" s="8" t="s">
        <v>103</v>
      </c>
      <c r="C28" s="28" t="s">
        <v>104</v>
      </c>
      <c r="D28" s="40">
        <f t="shared" si="2"/>
        <v>130</v>
      </c>
      <c r="E28" s="9">
        <v>200</v>
      </c>
      <c r="F28" s="31">
        <f t="shared" si="1"/>
        <v>0</v>
      </c>
      <c r="G28" s="139"/>
      <c r="H28" s="140"/>
      <c r="I28" s="140"/>
      <c r="J28" s="140"/>
      <c r="K28" s="140"/>
      <c r="L28" s="141"/>
    </row>
    <row r="29" spans="1:12" x14ac:dyDescent="0.3">
      <c r="G29" s="10"/>
      <c r="H29" s="10"/>
      <c r="I29" s="10"/>
      <c r="J29" s="10"/>
      <c r="K29" s="10"/>
      <c r="L29" s="10"/>
    </row>
  </sheetData>
  <mergeCells count="16">
    <mergeCell ref="G7:L7"/>
    <mergeCell ref="A1:L1"/>
    <mergeCell ref="A2:B2"/>
    <mergeCell ref="C2:I2"/>
    <mergeCell ref="J2:L3"/>
    <mergeCell ref="G6:L6"/>
    <mergeCell ref="A8:A26"/>
    <mergeCell ref="A27:A28"/>
    <mergeCell ref="G28:L28"/>
    <mergeCell ref="G27:L27"/>
    <mergeCell ref="G26:L26"/>
    <mergeCell ref="G8:L8"/>
    <mergeCell ref="B9:B18"/>
    <mergeCell ref="G9:L18"/>
    <mergeCell ref="B19:B25"/>
    <mergeCell ref="G19:L25"/>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114</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87" t="s">
        <v>7</v>
      </c>
      <c r="D6" s="27" t="s">
        <v>6</v>
      </c>
      <c r="E6" s="27" t="s">
        <v>5</v>
      </c>
      <c r="F6" s="27" t="s">
        <v>4</v>
      </c>
      <c r="G6" s="168" t="s">
        <v>3</v>
      </c>
      <c r="H6" s="168"/>
      <c r="I6" s="168"/>
      <c r="J6" s="168"/>
      <c r="K6" s="168"/>
      <c r="L6" s="168"/>
      <c r="M6" s="5"/>
    </row>
    <row r="7" spans="1:13" s="3" customFormat="1" ht="24.75" customHeight="1" x14ac:dyDescent="0.3">
      <c r="A7" s="137" t="s">
        <v>66</v>
      </c>
      <c r="B7" s="127" t="s">
        <v>124</v>
      </c>
      <c r="C7" s="117" t="s">
        <v>366</v>
      </c>
      <c r="D7" s="7">
        <f>E7*0.65</f>
        <v>52</v>
      </c>
      <c r="E7" s="117">
        <v>80</v>
      </c>
      <c r="F7" s="20">
        <f t="shared" ref="F7:F37" si="0">($B$3*D7)+($B$4*E7)</f>
        <v>0</v>
      </c>
      <c r="G7" s="223" t="s">
        <v>367</v>
      </c>
      <c r="H7" s="176"/>
      <c r="I7" s="176"/>
      <c r="J7" s="176"/>
      <c r="K7" s="176"/>
      <c r="L7" s="177"/>
      <c r="M7" s="5"/>
    </row>
    <row r="8" spans="1:13" s="3" customFormat="1" ht="24.75" customHeight="1" x14ac:dyDescent="0.3">
      <c r="A8" s="138"/>
      <c r="B8" s="111" t="s">
        <v>368</v>
      </c>
      <c r="C8" s="36" t="s">
        <v>368</v>
      </c>
      <c r="D8" s="105">
        <f t="shared" ref="D8:D30" si="1">E8*0.65</f>
        <v>130</v>
      </c>
      <c r="E8" s="36">
        <v>200</v>
      </c>
      <c r="F8" s="31">
        <f t="shared" si="0"/>
        <v>0</v>
      </c>
      <c r="G8" s="223" t="s">
        <v>252</v>
      </c>
      <c r="H8" s="176"/>
      <c r="I8" s="176"/>
      <c r="J8" s="176"/>
      <c r="K8" s="176"/>
      <c r="L8" s="177"/>
      <c r="M8" s="5"/>
    </row>
    <row r="9" spans="1:13" ht="24.95" customHeight="1" x14ac:dyDescent="0.3">
      <c r="A9" s="137" t="s">
        <v>1</v>
      </c>
      <c r="B9" s="207" t="s">
        <v>369</v>
      </c>
      <c r="C9" s="80" t="s">
        <v>370</v>
      </c>
      <c r="D9" s="80">
        <f t="shared" si="1"/>
        <v>32.5</v>
      </c>
      <c r="E9" s="80">
        <v>50</v>
      </c>
      <c r="F9" s="30">
        <f t="shared" si="0"/>
        <v>0</v>
      </c>
      <c r="G9" s="210" t="s">
        <v>371</v>
      </c>
      <c r="H9" s="211"/>
      <c r="I9" s="211"/>
      <c r="J9" s="211"/>
      <c r="K9" s="211"/>
      <c r="L9" s="212"/>
    </row>
    <row r="10" spans="1:13" ht="24.95" customHeight="1" x14ac:dyDescent="0.3">
      <c r="A10" s="142"/>
      <c r="B10" s="208"/>
      <c r="C10" s="81" t="s">
        <v>214</v>
      </c>
      <c r="D10" s="81">
        <f t="shared" si="1"/>
        <v>9.75</v>
      </c>
      <c r="E10" s="81">
        <v>15</v>
      </c>
      <c r="F10" s="30">
        <f t="shared" si="0"/>
        <v>0</v>
      </c>
      <c r="G10" s="213"/>
      <c r="H10" s="214"/>
      <c r="I10" s="214"/>
      <c r="J10" s="214"/>
      <c r="K10" s="214"/>
      <c r="L10" s="215"/>
    </row>
    <row r="11" spans="1:13" ht="24.95" customHeight="1" x14ac:dyDescent="0.3">
      <c r="A11" s="142"/>
      <c r="B11" s="208"/>
      <c r="C11" s="81" t="s">
        <v>106</v>
      </c>
      <c r="D11" s="81">
        <f t="shared" si="1"/>
        <v>5.2</v>
      </c>
      <c r="E11" s="81">
        <v>8</v>
      </c>
      <c r="F11" s="30">
        <f t="shared" si="0"/>
        <v>0</v>
      </c>
      <c r="G11" s="213"/>
      <c r="H11" s="214"/>
      <c r="I11" s="214"/>
      <c r="J11" s="214"/>
      <c r="K11" s="214"/>
      <c r="L11" s="215"/>
    </row>
    <row r="12" spans="1:13" ht="24.95" customHeight="1" x14ac:dyDescent="0.3">
      <c r="A12" s="142"/>
      <c r="B12" s="208"/>
      <c r="C12" s="81" t="s">
        <v>95</v>
      </c>
      <c r="D12" s="81">
        <f t="shared" si="1"/>
        <v>4.55</v>
      </c>
      <c r="E12" s="81">
        <v>7</v>
      </c>
      <c r="F12" s="30">
        <f t="shared" si="0"/>
        <v>0</v>
      </c>
      <c r="G12" s="213"/>
      <c r="H12" s="214"/>
      <c r="I12" s="214"/>
      <c r="J12" s="214"/>
      <c r="K12" s="214"/>
      <c r="L12" s="215"/>
    </row>
    <row r="13" spans="1:13" ht="24.95" customHeight="1" x14ac:dyDescent="0.3">
      <c r="A13" s="142"/>
      <c r="B13" s="208"/>
      <c r="C13" s="81" t="s">
        <v>372</v>
      </c>
      <c r="D13" s="81">
        <f t="shared" si="1"/>
        <v>3.25</v>
      </c>
      <c r="E13" s="81">
        <v>5</v>
      </c>
      <c r="F13" s="30">
        <f t="shared" si="0"/>
        <v>0</v>
      </c>
      <c r="G13" s="213"/>
      <c r="H13" s="214"/>
      <c r="I13" s="214"/>
      <c r="J13" s="214"/>
      <c r="K13" s="214"/>
      <c r="L13" s="215"/>
    </row>
    <row r="14" spans="1:13" ht="24.95" customHeight="1" x14ac:dyDescent="0.3">
      <c r="A14" s="142"/>
      <c r="B14" s="208"/>
      <c r="C14" s="81" t="s">
        <v>373</v>
      </c>
      <c r="D14" s="81">
        <f t="shared" si="1"/>
        <v>1.9500000000000002</v>
      </c>
      <c r="E14" s="81">
        <v>3</v>
      </c>
      <c r="F14" s="30">
        <f t="shared" si="0"/>
        <v>0</v>
      </c>
      <c r="G14" s="213"/>
      <c r="H14" s="214"/>
      <c r="I14" s="214"/>
      <c r="J14" s="214"/>
      <c r="K14" s="214"/>
      <c r="L14" s="215"/>
    </row>
    <row r="15" spans="1:13" ht="24.95" customHeight="1" x14ac:dyDescent="0.3">
      <c r="A15" s="142"/>
      <c r="B15" s="208"/>
      <c r="C15" s="81" t="s">
        <v>374</v>
      </c>
      <c r="D15" s="81">
        <f t="shared" si="1"/>
        <v>1.3</v>
      </c>
      <c r="E15" s="81">
        <v>2</v>
      </c>
      <c r="F15" s="30">
        <f t="shared" si="0"/>
        <v>0</v>
      </c>
      <c r="G15" s="213"/>
      <c r="H15" s="214"/>
      <c r="I15" s="214"/>
      <c r="J15" s="214"/>
      <c r="K15" s="214"/>
      <c r="L15" s="215"/>
    </row>
    <row r="16" spans="1:13" ht="24.95" customHeight="1" x14ac:dyDescent="0.3">
      <c r="A16" s="142"/>
      <c r="B16" s="208"/>
      <c r="C16" s="81" t="s">
        <v>91</v>
      </c>
      <c r="D16" s="81">
        <f t="shared" si="1"/>
        <v>0.65</v>
      </c>
      <c r="E16" s="81">
        <v>1</v>
      </c>
      <c r="F16" s="30">
        <f t="shared" si="0"/>
        <v>0</v>
      </c>
      <c r="G16" s="213"/>
      <c r="H16" s="214"/>
      <c r="I16" s="214"/>
      <c r="J16" s="214"/>
      <c r="K16" s="214"/>
      <c r="L16" s="215"/>
    </row>
    <row r="17" spans="1:12" ht="24.95" customHeight="1" x14ac:dyDescent="0.3">
      <c r="A17" s="142"/>
      <c r="B17" s="209"/>
      <c r="C17" s="82" t="s">
        <v>375</v>
      </c>
      <c r="D17" s="82">
        <f t="shared" si="1"/>
        <v>0.32500000000000001</v>
      </c>
      <c r="E17" s="82">
        <v>0.5</v>
      </c>
      <c r="F17" s="31">
        <f t="shared" si="0"/>
        <v>0</v>
      </c>
      <c r="G17" s="216"/>
      <c r="H17" s="217"/>
      <c r="I17" s="217"/>
      <c r="J17" s="217"/>
      <c r="K17" s="217"/>
      <c r="L17" s="218"/>
    </row>
    <row r="18" spans="1:12" ht="24.95" customHeight="1" x14ac:dyDescent="0.3">
      <c r="A18" s="142"/>
      <c r="B18" s="146" t="s">
        <v>376</v>
      </c>
      <c r="C18" s="34" t="s">
        <v>377</v>
      </c>
      <c r="D18" s="53">
        <f t="shared" si="1"/>
        <v>26</v>
      </c>
      <c r="E18" s="65">
        <v>40</v>
      </c>
      <c r="F18" s="30">
        <f t="shared" si="0"/>
        <v>0</v>
      </c>
      <c r="G18" s="149" t="s">
        <v>378</v>
      </c>
      <c r="H18" s="150"/>
      <c r="I18" s="150"/>
      <c r="J18" s="150"/>
      <c r="K18" s="150"/>
      <c r="L18" s="151"/>
    </row>
    <row r="19" spans="1:12" ht="24.95" customHeight="1" x14ac:dyDescent="0.3">
      <c r="A19" s="142"/>
      <c r="B19" s="147"/>
      <c r="C19" s="35" t="s">
        <v>116</v>
      </c>
      <c r="D19" s="53">
        <f t="shared" si="1"/>
        <v>3.25</v>
      </c>
      <c r="E19" s="41">
        <v>5</v>
      </c>
      <c r="F19" s="30">
        <f t="shared" si="0"/>
        <v>0</v>
      </c>
      <c r="G19" s="152"/>
      <c r="H19" s="153"/>
      <c r="I19" s="153"/>
      <c r="J19" s="153"/>
      <c r="K19" s="153"/>
      <c r="L19" s="154"/>
    </row>
    <row r="20" spans="1:12" ht="24.95" customHeight="1" x14ac:dyDescent="0.3">
      <c r="A20" s="142"/>
      <c r="B20" s="147"/>
      <c r="C20" s="35" t="s">
        <v>379</v>
      </c>
      <c r="D20" s="53">
        <f t="shared" si="1"/>
        <v>3.25</v>
      </c>
      <c r="E20" s="41">
        <v>5</v>
      </c>
      <c r="F20" s="30">
        <f t="shared" si="0"/>
        <v>0</v>
      </c>
      <c r="G20" s="152"/>
      <c r="H20" s="153"/>
      <c r="I20" s="153"/>
      <c r="J20" s="153"/>
      <c r="K20" s="153"/>
      <c r="L20" s="154"/>
    </row>
    <row r="21" spans="1:12" ht="24.95" customHeight="1" x14ac:dyDescent="0.3">
      <c r="A21" s="142"/>
      <c r="B21" s="147"/>
      <c r="C21" s="35" t="s">
        <v>73</v>
      </c>
      <c r="D21" s="53">
        <f t="shared" si="1"/>
        <v>1.3</v>
      </c>
      <c r="E21" s="41">
        <v>2</v>
      </c>
      <c r="F21" s="30">
        <f t="shared" si="0"/>
        <v>0</v>
      </c>
      <c r="G21" s="152"/>
      <c r="H21" s="153"/>
      <c r="I21" s="153"/>
      <c r="J21" s="153"/>
      <c r="K21" s="153"/>
      <c r="L21" s="154"/>
    </row>
    <row r="22" spans="1:12" ht="24.95" customHeight="1" x14ac:dyDescent="0.3">
      <c r="A22" s="142"/>
      <c r="B22" s="147"/>
      <c r="C22" s="35" t="s">
        <v>380</v>
      </c>
      <c r="D22" s="53">
        <f t="shared" si="1"/>
        <v>0.32500000000000001</v>
      </c>
      <c r="E22" s="41">
        <v>0.5</v>
      </c>
      <c r="F22" s="30">
        <f t="shared" si="0"/>
        <v>0</v>
      </c>
      <c r="G22" s="152"/>
      <c r="H22" s="153"/>
      <c r="I22" s="153"/>
      <c r="J22" s="153"/>
      <c r="K22" s="153"/>
      <c r="L22" s="154"/>
    </row>
    <row r="23" spans="1:12" ht="24.95" customHeight="1" x14ac:dyDescent="0.3">
      <c r="A23" s="142"/>
      <c r="B23" s="147"/>
      <c r="C23" s="35" t="s">
        <v>25</v>
      </c>
      <c r="D23" s="53">
        <f t="shared" si="1"/>
        <v>0.65</v>
      </c>
      <c r="E23" s="41">
        <v>1</v>
      </c>
      <c r="F23" s="30">
        <f t="shared" si="0"/>
        <v>0</v>
      </c>
      <c r="G23" s="152"/>
      <c r="H23" s="153"/>
      <c r="I23" s="153"/>
      <c r="J23" s="153"/>
      <c r="K23" s="153"/>
      <c r="L23" s="154"/>
    </row>
    <row r="24" spans="1:12" ht="24.95" customHeight="1" x14ac:dyDescent="0.3">
      <c r="A24" s="142"/>
      <c r="B24" s="147"/>
      <c r="C24" s="35" t="s">
        <v>74</v>
      </c>
      <c r="D24" s="53">
        <f t="shared" si="1"/>
        <v>0.32500000000000001</v>
      </c>
      <c r="E24" s="41">
        <v>0.5</v>
      </c>
      <c r="F24" s="30">
        <f t="shared" si="0"/>
        <v>0</v>
      </c>
      <c r="G24" s="152"/>
      <c r="H24" s="153"/>
      <c r="I24" s="153"/>
      <c r="J24" s="153"/>
      <c r="K24" s="153"/>
      <c r="L24" s="154"/>
    </row>
    <row r="25" spans="1:12" ht="24.95" customHeight="1" x14ac:dyDescent="0.3">
      <c r="A25" s="142"/>
      <c r="B25" s="148"/>
      <c r="C25" s="66" t="s">
        <v>381</v>
      </c>
      <c r="D25" s="79">
        <f t="shared" si="1"/>
        <v>0.32500000000000001</v>
      </c>
      <c r="E25" s="67">
        <v>0.5</v>
      </c>
      <c r="F25" s="31">
        <f t="shared" si="0"/>
        <v>0</v>
      </c>
      <c r="G25" s="155"/>
      <c r="H25" s="156"/>
      <c r="I25" s="156"/>
      <c r="J25" s="156"/>
      <c r="K25" s="156"/>
      <c r="L25" s="157"/>
    </row>
    <row r="26" spans="1:12" ht="24.95" customHeight="1" x14ac:dyDescent="0.3">
      <c r="A26" s="142"/>
      <c r="B26" s="128" t="s">
        <v>237</v>
      </c>
      <c r="C26" s="42" t="s">
        <v>238</v>
      </c>
      <c r="D26" s="54">
        <f t="shared" si="1"/>
        <v>22.75</v>
      </c>
      <c r="E26" s="43">
        <v>35</v>
      </c>
      <c r="F26" s="30">
        <f t="shared" si="0"/>
        <v>0</v>
      </c>
      <c r="G26" s="191" t="s">
        <v>239</v>
      </c>
      <c r="H26" s="191"/>
      <c r="I26" s="191"/>
      <c r="J26" s="191"/>
      <c r="K26" s="191"/>
      <c r="L26" s="191"/>
    </row>
    <row r="27" spans="1:12" ht="24.95" customHeight="1" x14ac:dyDescent="0.3">
      <c r="A27" s="142"/>
      <c r="B27" s="129"/>
      <c r="C27" s="44" t="s">
        <v>99</v>
      </c>
      <c r="D27" s="54">
        <f t="shared" si="1"/>
        <v>0.32500000000000001</v>
      </c>
      <c r="E27" s="45">
        <v>0.5</v>
      </c>
      <c r="F27" s="30">
        <f t="shared" si="0"/>
        <v>0</v>
      </c>
      <c r="G27" s="184"/>
      <c r="H27" s="184"/>
      <c r="I27" s="184"/>
      <c r="J27" s="184"/>
      <c r="K27" s="184"/>
      <c r="L27" s="184"/>
    </row>
    <row r="28" spans="1:12" ht="24.95" customHeight="1" x14ac:dyDescent="0.3">
      <c r="A28" s="142"/>
      <c r="B28" s="129"/>
      <c r="C28" s="44" t="s">
        <v>91</v>
      </c>
      <c r="D28" s="54">
        <f t="shared" si="1"/>
        <v>0.32500000000000001</v>
      </c>
      <c r="E28" s="45">
        <v>0.5</v>
      </c>
      <c r="F28" s="30">
        <f t="shared" si="0"/>
        <v>0</v>
      </c>
      <c r="G28" s="184"/>
      <c r="H28" s="184"/>
      <c r="I28" s="184"/>
      <c r="J28" s="184"/>
      <c r="K28" s="184"/>
      <c r="L28" s="184"/>
    </row>
    <row r="29" spans="1:12" ht="24.95" customHeight="1" x14ac:dyDescent="0.3">
      <c r="A29" s="142"/>
      <c r="B29" s="129"/>
      <c r="C29" s="44" t="s">
        <v>97</v>
      </c>
      <c r="D29" s="54">
        <f t="shared" si="1"/>
        <v>0.32500000000000001</v>
      </c>
      <c r="E29" s="45">
        <v>0.5</v>
      </c>
      <c r="F29" s="30">
        <f t="shared" si="0"/>
        <v>0</v>
      </c>
      <c r="G29" s="184"/>
      <c r="H29" s="184"/>
      <c r="I29" s="184"/>
      <c r="J29" s="184"/>
      <c r="K29" s="184"/>
      <c r="L29" s="184"/>
    </row>
    <row r="30" spans="1:12" ht="24.95" customHeight="1" x14ac:dyDescent="0.3">
      <c r="A30" s="142"/>
      <c r="B30" s="130"/>
      <c r="C30" s="47" t="s">
        <v>83</v>
      </c>
      <c r="D30" s="55">
        <f t="shared" si="1"/>
        <v>0.32500000000000001</v>
      </c>
      <c r="E30" s="46">
        <v>0.5</v>
      </c>
      <c r="F30" s="31">
        <f t="shared" si="0"/>
        <v>0</v>
      </c>
      <c r="G30" s="192"/>
      <c r="H30" s="192"/>
      <c r="I30" s="192"/>
      <c r="J30" s="192"/>
      <c r="K30" s="192"/>
      <c r="L30" s="192"/>
    </row>
    <row r="31" spans="1:12" ht="24.95" customHeight="1" x14ac:dyDescent="0.3">
      <c r="A31" s="138"/>
      <c r="B31" s="17" t="s">
        <v>101</v>
      </c>
      <c r="C31" s="18" t="s">
        <v>102</v>
      </c>
      <c r="D31" s="29">
        <f t="shared" ref="D31:D36" si="2">E31*0.65</f>
        <v>13</v>
      </c>
      <c r="E31" s="19">
        <v>20</v>
      </c>
      <c r="F31" s="20">
        <f t="shared" si="0"/>
        <v>0</v>
      </c>
      <c r="G31" s="143" t="s">
        <v>419</v>
      </c>
      <c r="H31" s="144"/>
      <c r="I31" s="144"/>
      <c r="J31" s="144"/>
      <c r="K31" s="144"/>
      <c r="L31" s="145"/>
    </row>
    <row r="32" spans="1:12" ht="24.95" customHeight="1" x14ac:dyDescent="0.3">
      <c r="A32" s="137" t="s">
        <v>0</v>
      </c>
      <c r="B32" s="232" t="s">
        <v>382</v>
      </c>
      <c r="C32" s="58" t="s">
        <v>86</v>
      </c>
      <c r="D32" s="89">
        <f t="shared" si="2"/>
        <v>16.25</v>
      </c>
      <c r="E32" s="43">
        <v>25</v>
      </c>
      <c r="F32" s="30">
        <f t="shared" si="0"/>
        <v>0</v>
      </c>
      <c r="G32" s="198" t="s">
        <v>383</v>
      </c>
      <c r="H32" s="199"/>
      <c r="I32" s="199"/>
      <c r="J32" s="199"/>
      <c r="K32" s="199"/>
      <c r="L32" s="200"/>
    </row>
    <row r="33" spans="1:12" ht="24.95" customHeight="1" x14ac:dyDescent="0.3">
      <c r="A33" s="142"/>
      <c r="B33" s="248"/>
      <c r="C33" s="37" t="s">
        <v>87</v>
      </c>
      <c r="D33" s="89">
        <f t="shared" si="2"/>
        <v>1.3</v>
      </c>
      <c r="E33" s="45">
        <v>2</v>
      </c>
      <c r="F33" s="30">
        <f t="shared" si="0"/>
        <v>0</v>
      </c>
      <c r="G33" s="250"/>
      <c r="H33" s="251"/>
      <c r="I33" s="251"/>
      <c r="J33" s="251"/>
      <c r="K33" s="251"/>
      <c r="L33" s="252"/>
    </row>
    <row r="34" spans="1:12" ht="24.95" customHeight="1" x14ac:dyDescent="0.3">
      <c r="A34" s="142"/>
      <c r="B34" s="248"/>
      <c r="C34" s="37" t="s">
        <v>91</v>
      </c>
      <c r="D34" s="89">
        <f t="shared" si="2"/>
        <v>0.65</v>
      </c>
      <c r="E34" s="45">
        <v>1</v>
      </c>
      <c r="F34" s="30">
        <f t="shared" si="0"/>
        <v>0</v>
      </c>
      <c r="G34" s="250"/>
      <c r="H34" s="251"/>
      <c r="I34" s="251"/>
      <c r="J34" s="251"/>
      <c r="K34" s="251"/>
      <c r="L34" s="252"/>
    </row>
    <row r="35" spans="1:12" ht="24.95" customHeight="1" x14ac:dyDescent="0.3">
      <c r="A35" s="142"/>
      <c r="B35" s="248"/>
      <c r="C35" s="44" t="s">
        <v>97</v>
      </c>
      <c r="D35" s="89">
        <f t="shared" si="2"/>
        <v>0.32500000000000001</v>
      </c>
      <c r="E35" s="45">
        <v>0.5</v>
      </c>
      <c r="F35" s="30">
        <f t="shared" si="0"/>
        <v>0</v>
      </c>
      <c r="G35" s="250"/>
      <c r="H35" s="251"/>
      <c r="I35" s="251"/>
      <c r="J35" s="251"/>
      <c r="K35" s="251"/>
      <c r="L35" s="252"/>
    </row>
    <row r="36" spans="1:12" ht="24.95" customHeight="1" x14ac:dyDescent="0.3">
      <c r="A36" s="142"/>
      <c r="B36" s="249"/>
      <c r="C36" s="47" t="s">
        <v>384</v>
      </c>
      <c r="D36" s="40">
        <f t="shared" si="2"/>
        <v>0.32500000000000001</v>
      </c>
      <c r="E36" s="46">
        <v>0.5</v>
      </c>
      <c r="F36" s="31">
        <f t="shared" si="0"/>
        <v>0</v>
      </c>
      <c r="G36" s="201"/>
      <c r="H36" s="202"/>
      <c r="I36" s="202"/>
      <c r="J36" s="202"/>
      <c r="K36" s="202"/>
      <c r="L36" s="203"/>
    </row>
    <row r="37" spans="1:12" ht="24.75" customHeight="1" x14ac:dyDescent="0.3">
      <c r="A37" s="138"/>
      <c r="B37" s="8" t="s">
        <v>303</v>
      </c>
      <c r="C37" s="28" t="s">
        <v>303</v>
      </c>
      <c r="D37" s="29">
        <v>97.5</v>
      </c>
      <c r="E37" s="9">
        <v>150</v>
      </c>
      <c r="F37" s="31">
        <f t="shared" si="0"/>
        <v>0</v>
      </c>
      <c r="G37" s="139"/>
      <c r="H37" s="140"/>
      <c r="I37" s="140"/>
      <c r="J37" s="140"/>
      <c r="K37" s="140"/>
      <c r="L37" s="141"/>
    </row>
    <row r="38" spans="1:12" x14ac:dyDescent="0.3">
      <c r="G38" s="10"/>
      <c r="H38" s="10"/>
      <c r="I38" s="10"/>
      <c r="J38" s="10"/>
      <c r="K38" s="10"/>
      <c r="L38" s="10"/>
    </row>
  </sheetData>
  <mergeCells count="20">
    <mergeCell ref="A1:L1"/>
    <mergeCell ref="A2:B2"/>
    <mergeCell ref="C2:I2"/>
    <mergeCell ref="J2:L3"/>
    <mergeCell ref="G6:L6"/>
    <mergeCell ref="B26:B30"/>
    <mergeCell ref="G26:L30"/>
    <mergeCell ref="A7:A8"/>
    <mergeCell ref="A9:A31"/>
    <mergeCell ref="B32:B36"/>
    <mergeCell ref="G32:L36"/>
    <mergeCell ref="A32:A37"/>
    <mergeCell ref="G31:L31"/>
    <mergeCell ref="G37:L37"/>
    <mergeCell ref="G8:L8"/>
    <mergeCell ref="B9:B17"/>
    <mergeCell ref="G9:L17"/>
    <mergeCell ref="B18:B25"/>
    <mergeCell ref="G18:L25"/>
    <mergeCell ref="G7:L7"/>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8"/>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122</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109" t="s">
        <v>66</v>
      </c>
      <c r="B7" s="17" t="s">
        <v>385</v>
      </c>
      <c r="C7" s="113" t="s">
        <v>115</v>
      </c>
      <c r="D7" s="7">
        <f t="shared" ref="D7:D24" si="0">E7*0.65</f>
        <v>48.75</v>
      </c>
      <c r="E7" s="113">
        <v>75</v>
      </c>
      <c r="F7" s="20">
        <f t="shared" ref="F7:F27" si="1">($B$3*D7)+($B$4*E7)</f>
        <v>0</v>
      </c>
      <c r="G7" s="244"/>
      <c r="H7" s="245"/>
      <c r="I7" s="245"/>
      <c r="J7" s="245"/>
      <c r="K7" s="245"/>
      <c r="L7" s="246"/>
      <c r="M7" s="5"/>
    </row>
    <row r="8" spans="1:13" ht="24.95" customHeight="1" x14ac:dyDescent="0.3">
      <c r="A8" s="137" t="s">
        <v>1</v>
      </c>
      <c r="B8" s="232" t="s">
        <v>386</v>
      </c>
      <c r="C8" s="42" t="s">
        <v>86</v>
      </c>
      <c r="D8" s="90">
        <f t="shared" si="0"/>
        <v>32.5</v>
      </c>
      <c r="E8" s="43">
        <v>50</v>
      </c>
      <c r="F8" s="30">
        <f t="shared" si="1"/>
        <v>0</v>
      </c>
      <c r="G8" s="189" t="s">
        <v>387</v>
      </c>
      <c r="H8" s="131"/>
      <c r="I8" s="131"/>
      <c r="J8" s="131"/>
      <c r="K8" s="131"/>
      <c r="L8" s="132"/>
    </row>
    <row r="9" spans="1:13" ht="24.95" customHeight="1" x14ac:dyDescent="0.3">
      <c r="A9" s="142"/>
      <c r="B9" s="230"/>
      <c r="C9" s="44" t="s">
        <v>197</v>
      </c>
      <c r="D9" s="90">
        <f t="shared" si="0"/>
        <v>6.5</v>
      </c>
      <c r="E9" s="45">
        <v>10</v>
      </c>
      <c r="F9" s="30">
        <f t="shared" si="1"/>
        <v>0</v>
      </c>
      <c r="G9" s="158"/>
      <c r="H9" s="133"/>
      <c r="I9" s="133"/>
      <c r="J9" s="133"/>
      <c r="K9" s="133"/>
      <c r="L9" s="134"/>
    </row>
    <row r="10" spans="1:13" ht="24.95" customHeight="1" x14ac:dyDescent="0.3">
      <c r="A10" s="142"/>
      <c r="B10" s="230"/>
      <c r="C10" s="44" t="s">
        <v>68</v>
      </c>
      <c r="D10" s="90">
        <f t="shared" si="0"/>
        <v>3.25</v>
      </c>
      <c r="E10" s="45">
        <v>5</v>
      </c>
      <c r="F10" s="30">
        <f t="shared" si="1"/>
        <v>0</v>
      </c>
      <c r="G10" s="158"/>
      <c r="H10" s="133"/>
      <c r="I10" s="133"/>
      <c r="J10" s="133"/>
      <c r="K10" s="133"/>
      <c r="L10" s="134"/>
    </row>
    <row r="11" spans="1:13" ht="24.95" customHeight="1" x14ac:dyDescent="0.3">
      <c r="A11" s="142"/>
      <c r="B11" s="230"/>
      <c r="C11" s="44" t="s">
        <v>106</v>
      </c>
      <c r="D11" s="90">
        <f t="shared" si="0"/>
        <v>3.25</v>
      </c>
      <c r="E11" s="45">
        <v>5</v>
      </c>
      <c r="F11" s="30">
        <f t="shared" si="1"/>
        <v>0</v>
      </c>
      <c r="G11" s="158"/>
      <c r="H11" s="133"/>
      <c r="I11" s="133"/>
      <c r="J11" s="133"/>
      <c r="K11" s="133"/>
      <c r="L11" s="134"/>
    </row>
    <row r="12" spans="1:13" ht="24.95" customHeight="1" x14ac:dyDescent="0.3">
      <c r="A12" s="142"/>
      <c r="B12" s="230"/>
      <c r="C12" s="44" t="s">
        <v>82</v>
      </c>
      <c r="D12" s="90">
        <f t="shared" si="0"/>
        <v>3.25</v>
      </c>
      <c r="E12" s="45">
        <v>5</v>
      </c>
      <c r="F12" s="30">
        <f t="shared" si="1"/>
        <v>0</v>
      </c>
      <c r="G12" s="158"/>
      <c r="H12" s="133"/>
      <c r="I12" s="133"/>
      <c r="J12" s="133"/>
      <c r="K12" s="133"/>
      <c r="L12" s="134"/>
    </row>
    <row r="13" spans="1:13" ht="24.95" customHeight="1" x14ac:dyDescent="0.3">
      <c r="A13" s="142"/>
      <c r="B13" s="230"/>
      <c r="C13" s="44" t="s">
        <v>116</v>
      </c>
      <c r="D13" s="90">
        <f t="shared" si="0"/>
        <v>3.25</v>
      </c>
      <c r="E13" s="45">
        <v>5</v>
      </c>
      <c r="F13" s="30">
        <f t="shared" si="1"/>
        <v>0</v>
      </c>
      <c r="G13" s="158"/>
      <c r="H13" s="133"/>
      <c r="I13" s="133"/>
      <c r="J13" s="133"/>
      <c r="K13" s="133"/>
      <c r="L13" s="134"/>
    </row>
    <row r="14" spans="1:13" ht="24.95" customHeight="1" x14ac:dyDescent="0.3">
      <c r="A14" s="142"/>
      <c r="B14" s="230"/>
      <c r="C14" s="44" t="s">
        <v>388</v>
      </c>
      <c r="D14" s="90">
        <f t="shared" si="0"/>
        <v>6.5</v>
      </c>
      <c r="E14" s="45">
        <v>10</v>
      </c>
      <c r="F14" s="30">
        <f t="shared" si="1"/>
        <v>0</v>
      </c>
      <c r="G14" s="158"/>
      <c r="H14" s="133"/>
      <c r="I14" s="133"/>
      <c r="J14" s="133"/>
      <c r="K14" s="133"/>
      <c r="L14" s="134"/>
    </row>
    <row r="15" spans="1:13" ht="24.95" customHeight="1" x14ac:dyDescent="0.3">
      <c r="A15" s="142"/>
      <c r="B15" s="230"/>
      <c r="C15" s="44" t="s">
        <v>110</v>
      </c>
      <c r="D15" s="90">
        <f t="shared" si="0"/>
        <v>1.3</v>
      </c>
      <c r="E15" s="45">
        <v>2</v>
      </c>
      <c r="F15" s="30">
        <f t="shared" si="1"/>
        <v>0</v>
      </c>
      <c r="G15" s="158"/>
      <c r="H15" s="133"/>
      <c r="I15" s="133"/>
      <c r="J15" s="133"/>
      <c r="K15" s="133"/>
      <c r="L15" s="134"/>
    </row>
    <row r="16" spans="1:13" ht="24.95" customHeight="1" x14ac:dyDescent="0.3">
      <c r="A16" s="142"/>
      <c r="B16" s="230"/>
      <c r="C16" s="44" t="s">
        <v>389</v>
      </c>
      <c r="D16" s="90">
        <f t="shared" si="0"/>
        <v>1.3</v>
      </c>
      <c r="E16" s="45">
        <v>2</v>
      </c>
      <c r="F16" s="30">
        <f t="shared" si="1"/>
        <v>0</v>
      </c>
      <c r="G16" s="158"/>
      <c r="H16" s="133"/>
      <c r="I16" s="133"/>
      <c r="J16" s="133"/>
      <c r="K16" s="133"/>
      <c r="L16" s="134"/>
    </row>
    <row r="17" spans="1:12" ht="24.95" customHeight="1" x14ac:dyDescent="0.3">
      <c r="A17" s="142"/>
      <c r="B17" s="231"/>
      <c r="C17" s="47" t="s">
        <v>89</v>
      </c>
      <c r="D17" s="46">
        <f t="shared" si="0"/>
        <v>1.3</v>
      </c>
      <c r="E17" s="46">
        <v>2</v>
      </c>
      <c r="F17" s="31">
        <f t="shared" si="1"/>
        <v>0</v>
      </c>
      <c r="G17" s="190"/>
      <c r="H17" s="135"/>
      <c r="I17" s="135"/>
      <c r="J17" s="135"/>
      <c r="K17" s="135"/>
      <c r="L17" s="136"/>
    </row>
    <row r="18" spans="1:12" ht="24.95" customHeight="1" x14ac:dyDescent="0.3">
      <c r="A18" s="142"/>
      <c r="B18" s="278" t="s">
        <v>390</v>
      </c>
      <c r="C18" s="34" t="s">
        <v>72</v>
      </c>
      <c r="D18" s="53">
        <f t="shared" si="0"/>
        <v>22.75</v>
      </c>
      <c r="E18" s="65">
        <v>35</v>
      </c>
      <c r="F18" s="30">
        <f t="shared" si="1"/>
        <v>0</v>
      </c>
      <c r="G18" s="149" t="s">
        <v>391</v>
      </c>
      <c r="H18" s="150"/>
      <c r="I18" s="150"/>
      <c r="J18" s="150"/>
      <c r="K18" s="150"/>
      <c r="L18" s="151"/>
    </row>
    <row r="19" spans="1:12" ht="24.95" customHeight="1" x14ac:dyDescent="0.3">
      <c r="A19" s="142"/>
      <c r="B19" s="279"/>
      <c r="C19" s="35" t="s">
        <v>258</v>
      </c>
      <c r="D19" s="53">
        <f t="shared" si="0"/>
        <v>1.3</v>
      </c>
      <c r="E19" s="41">
        <v>2</v>
      </c>
      <c r="F19" s="30">
        <f t="shared" si="1"/>
        <v>0</v>
      </c>
      <c r="G19" s="152"/>
      <c r="H19" s="153"/>
      <c r="I19" s="153"/>
      <c r="J19" s="153"/>
      <c r="K19" s="153"/>
      <c r="L19" s="154"/>
    </row>
    <row r="20" spans="1:12" ht="24.95" customHeight="1" x14ac:dyDescent="0.3">
      <c r="A20" s="142"/>
      <c r="B20" s="279"/>
      <c r="C20" s="35" t="s">
        <v>243</v>
      </c>
      <c r="D20" s="53">
        <f t="shared" si="0"/>
        <v>0.32500000000000001</v>
      </c>
      <c r="E20" s="41">
        <v>0.5</v>
      </c>
      <c r="F20" s="30">
        <f t="shared" si="1"/>
        <v>0</v>
      </c>
      <c r="G20" s="152"/>
      <c r="H20" s="153"/>
      <c r="I20" s="153"/>
      <c r="J20" s="153"/>
      <c r="K20" s="153"/>
      <c r="L20" s="154"/>
    </row>
    <row r="21" spans="1:12" ht="24.95" customHeight="1" x14ac:dyDescent="0.3">
      <c r="A21" s="142"/>
      <c r="B21" s="279"/>
      <c r="C21" s="35" t="s">
        <v>392</v>
      </c>
      <c r="D21" s="53">
        <f t="shared" si="0"/>
        <v>0.65</v>
      </c>
      <c r="E21" s="41">
        <v>1</v>
      </c>
      <c r="F21" s="30">
        <f t="shared" si="1"/>
        <v>0</v>
      </c>
      <c r="G21" s="152"/>
      <c r="H21" s="153"/>
      <c r="I21" s="153"/>
      <c r="J21" s="153"/>
      <c r="K21" s="153"/>
      <c r="L21" s="154"/>
    </row>
    <row r="22" spans="1:12" ht="24.95" customHeight="1" x14ac:dyDescent="0.3">
      <c r="A22" s="142"/>
      <c r="B22" s="280"/>
      <c r="C22" s="66" t="s">
        <v>245</v>
      </c>
      <c r="D22" s="79">
        <f t="shared" si="0"/>
        <v>0.32500000000000001</v>
      </c>
      <c r="E22" s="67">
        <v>0.5</v>
      </c>
      <c r="F22" s="31">
        <f t="shared" si="1"/>
        <v>0</v>
      </c>
      <c r="G22" s="155"/>
      <c r="H22" s="156"/>
      <c r="I22" s="156"/>
      <c r="J22" s="156"/>
      <c r="K22" s="156"/>
      <c r="L22" s="157"/>
    </row>
    <row r="23" spans="1:12" ht="24.95" customHeight="1" x14ac:dyDescent="0.3">
      <c r="A23" s="142"/>
      <c r="B23" s="186" t="s">
        <v>395</v>
      </c>
      <c r="C23" s="42" t="s">
        <v>393</v>
      </c>
      <c r="D23" s="95">
        <f t="shared" si="0"/>
        <v>26</v>
      </c>
      <c r="E23" s="43">
        <v>40</v>
      </c>
      <c r="F23" s="30">
        <f t="shared" si="1"/>
        <v>0</v>
      </c>
      <c r="G23" s="272" t="s">
        <v>394</v>
      </c>
      <c r="H23" s="273"/>
      <c r="I23" s="273"/>
      <c r="J23" s="273"/>
      <c r="K23" s="273"/>
      <c r="L23" s="274"/>
    </row>
    <row r="24" spans="1:12" ht="24.95" customHeight="1" x14ac:dyDescent="0.3">
      <c r="A24" s="142"/>
      <c r="B24" s="188"/>
      <c r="C24" s="47" t="s">
        <v>269</v>
      </c>
      <c r="D24" s="93">
        <f t="shared" si="0"/>
        <v>1.3</v>
      </c>
      <c r="E24" s="46">
        <v>2</v>
      </c>
      <c r="F24" s="30">
        <f t="shared" si="1"/>
        <v>0</v>
      </c>
      <c r="G24" s="275"/>
      <c r="H24" s="276"/>
      <c r="I24" s="276"/>
      <c r="J24" s="276"/>
      <c r="K24" s="276"/>
      <c r="L24" s="277"/>
    </row>
    <row r="25" spans="1:12" ht="24.95" customHeight="1" x14ac:dyDescent="0.3">
      <c r="A25" s="138"/>
      <c r="B25" s="17" t="s">
        <v>126</v>
      </c>
      <c r="C25" s="18" t="s">
        <v>126</v>
      </c>
      <c r="D25" s="29">
        <f t="shared" ref="D25:D27" si="2">E25*0.65</f>
        <v>13</v>
      </c>
      <c r="E25" s="19">
        <v>20</v>
      </c>
      <c r="F25" s="20">
        <f t="shared" si="1"/>
        <v>0</v>
      </c>
      <c r="G25" s="143" t="s">
        <v>422</v>
      </c>
      <c r="H25" s="144"/>
      <c r="I25" s="144"/>
      <c r="J25" s="144"/>
      <c r="K25" s="144"/>
      <c r="L25" s="145"/>
    </row>
    <row r="26" spans="1:12" ht="24.95" customHeight="1" x14ac:dyDescent="0.3">
      <c r="A26" s="137" t="s">
        <v>0</v>
      </c>
      <c r="B26" s="17" t="s">
        <v>397</v>
      </c>
      <c r="C26" s="100" t="s">
        <v>396</v>
      </c>
      <c r="D26" s="100">
        <f t="shared" si="2"/>
        <v>19.5</v>
      </c>
      <c r="E26" s="100">
        <v>30</v>
      </c>
      <c r="F26" s="20">
        <f t="shared" si="1"/>
        <v>0</v>
      </c>
      <c r="G26" s="139"/>
      <c r="H26" s="140"/>
      <c r="I26" s="140"/>
      <c r="J26" s="140"/>
      <c r="K26" s="140"/>
      <c r="L26" s="141"/>
    </row>
    <row r="27" spans="1:12" ht="24.75" customHeight="1" x14ac:dyDescent="0.3">
      <c r="A27" s="138"/>
      <c r="B27" s="8" t="s">
        <v>103</v>
      </c>
      <c r="C27" s="28" t="s">
        <v>104</v>
      </c>
      <c r="D27" s="40">
        <f t="shared" si="2"/>
        <v>130</v>
      </c>
      <c r="E27" s="9">
        <v>200</v>
      </c>
      <c r="F27" s="31">
        <f t="shared" si="1"/>
        <v>0</v>
      </c>
      <c r="G27" s="139"/>
      <c r="H27" s="140"/>
      <c r="I27" s="140"/>
      <c r="J27" s="140"/>
      <c r="K27" s="140"/>
      <c r="L27" s="141"/>
    </row>
    <row r="28" spans="1:12" x14ac:dyDescent="0.3">
      <c r="G28" s="10"/>
      <c r="H28" s="10"/>
      <c r="I28" s="10"/>
      <c r="J28" s="10"/>
      <c r="K28" s="10"/>
      <c r="L28" s="10"/>
    </row>
  </sheetData>
  <mergeCells count="17">
    <mergeCell ref="G7:L7"/>
    <mergeCell ref="A1:L1"/>
    <mergeCell ref="A2:B2"/>
    <mergeCell ref="C2:I2"/>
    <mergeCell ref="J2:L3"/>
    <mergeCell ref="G6:L6"/>
    <mergeCell ref="G23:L24"/>
    <mergeCell ref="A26:A27"/>
    <mergeCell ref="G25:L25"/>
    <mergeCell ref="G26:L26"/>
    <mergeCell ref="G27:L27"/>
    <mergeCell ref="A8:A25"/>
    <mergeCell ref="B8:B17"/>
    <mergeCell ref="G8:L17"/>
    <mergeCell ref="B18:B22"/>
    <mergeCell ref="G18:L22"/>
    <mergeCell ref="B23:B24"/>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tabSelected="1"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123</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86" t="s">
        <v>66</v>
      </c>
      <c r="B7" s="17" t="s">
        <v>398</v>
      </c>
      <c r="C7" s="113" t="s">
        <v>112</v>
      </c>
      <c r="D7" s="74">
        <f>E7*0.65</f>
        <v>32.5</v>
      </c>
      <c r="E7" s="113">
        <v>50</v>
      </c>
      <c r="F7" s="20">
        <f t="shared" ref="F7:F30" si="0">($B$3*D7)+($B$4*E7)</f>
        <v>0</v>
      </c>
      <c r="G7" s="204"/>
      <c r="H7" s="205"/>
      <c r="I7" s="205"/>
      <c r="J7" s="205"/>
      <c r="K7" s="205"/>
      <c r="L7" s="206"/>
      <c r="M7" s="5"/>
    </row>
    <row r="8" spans="1:13" ht="24.95" customHeight="1" x14ac:dyDescent="0.3">
      <c r="A8" s="137" t="s">
        <v>1</v>
      </c>
      <c r="B8" s="207" t="s">
        <v>399</v>
      </c>
      <c r="C8" s="80" t="s">
        <v>400</v>
      </c>
      <c r="D8" s="80">
        <f t="shared" ref="D8:D27" si="1">E8*0.65</f>
        <v>32.5</v>
      </c>
      <c r="E8" s="80">
        <v>50</v>
      </c>
      <c r="F8" s="30">
        <f t="shared" si="0"/>
        <v>0</v>
      </c>
      <c r="G8" s="210" t="s">
        <v>401</v>
      </c>
      <c r="H8" s="211"/>
      <c r="I8" s="211"/>
      <c r="J8" s="211"/>
      <c r="K8" s="211"/>
      <c r="L8" s="212"/>
    </row>
    <row r="9" spans="1:13" ht="24.95" customHeight="1" x14ac:dyDescent="0.3">
      <c r="A9" s="142"/>
      <c r="B9" s="208"/>
      <c r="C9" s="81" t="s">
        <v>402</v>
      </c>
      <c r="D9" s="81">
        <f t="shared" si="1"/>
        <v>22.75</v>
      </c>
      <c r="E9" s="81">
        <v>35</v>
      </c>
      <c r="F9" s="30">
        <f t="shared" si="0"/>
        <v>0</v>
      </c>
      <c r="G9" s="213"/>
      <c r="H9" s="214"/>
      <c r="I9" s="214"/>
      <c r="J9" s="214"/>
      <c r="K9" s="214"/>
      <c r="L9" s="215"/>
    </row>
    <row r="10" spans="1:13" ht="24.95" customHeight="1" x14ac:dyDescent="0.3">
      <c r="A10" s="142"/>
      <c r="B10" s="208"/>
      <c r="C10" s="81" t="s">
        <v>403</v>
      </c>
      <c r="D10" s="81">
        <f t="shared" si="1"/>
        <v>9.75</v>
      </c>
      <c r="E10" s="81">
        <v>15</v>
      </c>
      <c r="F10" s="30">
        <f t="shared" si="0"/>
        <v>0</v>
      </c>
      <c r="G10" s="213"/>
      <c r="H10" s="214"/>
      <c r="I10" s="214"/>
      <c r="J10" s="214"/>
      <c r="K10" s="214"/>
      <c r="L10" s="215"/>
    </row>
    <row r="11" spans="1:13" ht="24.95" customHeight="1" x14ac:dyDescent="0.3">
      <c r="A11" s="142"/>
      <c r="B11" s="208"/>
      <c r="C11" s="81" t="s">
        <v>95</v>
      </c>
      <c r="D11" s="81">
        <f t="shared" si="1"/>
        <v>9.75</v>
      </c>
      <c r="E11" s="81">
        <v>15</v>
      </c>
      <c r="F11" s="30">
        <f t="shared" si="0"/>
        <v>0</v>
      </c>
      <c r="G11" s="213"/>
      <c r="H11" s="214"/>
      <c r="I11" s="214"/>
      <c r="J11" s="214"/>
      <c r="K11" s="214"/>
      <c r="L11" s="215"/>
    </row>
    <row r="12" spans="1:13" ht="24.95" customHeight="1" x14ac:dyDescent="0.3">
      <c r="A12" s="142"/>
      <c r="B12" s="208"/>
      <c r="C12" s="81" t="s">
        <v>404</v>
      </c>
      <c r="D12" s="81">
        <f t="shared" si="1"/>
        <v>9.75</v>
      </c>
      <c r="E12" s="81">
        <v>15</v>
      </c>
      <c r="F12" s="30">
        <f t="shared" si="0"/>
        <v>0</v>
      </c>
      <c r="G12" s="213"/>
      <c r="H12" s="214"/>
      <c r="I12" s="214"/>
      <c r="J12" s="214"/>
      <c r="K12" s="214"/>
      <c r="L12" s="215"/>
    </row>
    <row r="13" spans="1:13" ht="24.95" customHeight="1" x14ac:dyDescent="0.3">
      <c r="A13" s="142"/>
      <c r="B13" s="208"/>
      <c r="C13" s="81" t="s">
        <v>69</v>
      </c>
      <c r="D13" s="81">
        <f t="shared" si="1"/>
        <v>3.9000000000000004</v>
      </c>
      <c r="E13" s="81">
        <v>6</v>
      </c>
      <c r="F13" s="30">
        <f t="shared" si="0"/>
        <v>0</v>
      </c>
      <c r="G13" s="213"/>
      <c r="H13" s="214"/>
      <c r="I13" s="214"/>
      <c r="J13" s="214"/>
      <c r="K13" s="214"/>
      <c r="L13" s="215"/>
    </row>
    <row r="14" spans="1:13" ht="24.95" customHeight="1" x14ac:dyDescent="0.3">
      <c r="A14" s="142"/>
      <c r="B14" s="208"/>
      <c r="C14" s="81" t="s">
        <v>405</v>
      </c>
      <c r="D14" s="81">
        <f t="shared" si="1"/>
        <v>1.9500000000000002</v>
      </c>
      <c r="E14" s="81">
        <v>3</v>
      </c>
      <c r="F14" s="30">
        <f t="shared" si="0"/>
        <v>0</v>
      </c>
      <c r="G14" s="213"/>
      <c r="H14" s="214"/>
      <c r="I14" s="214"/>
      <c r="J14" s="214"/>
      <c r="K14" s="214"/>
      <c r="L14" s="215"/>
    </row>
    <row r="15" spans="1:13" ht="24.95" customHeight="1" x14ac:dyDescent="0.3">
      <c r="A15" s="142"/>
      <c r="B15" s="208"/>
      <c r="C15" s="81" t="s">
        <v>406</v>
      </c>
      <c r="D15" s="81">
        <f t="shared" si="1"/>
        <v>0.65</v>
      </c>
      <c r="E15" s="81">
        <v>1</v>
      </c>
      <c r="F15" s="30">
        <f t="shared" si="0"/>
        <v>0</v>
      </c>
      <c r="G15" s="213"/>
      <c r="H15" s="214"/>
      <c r="I15" s="214"/>
      <c r="J15" s="214"/>
      <c r="K15" s="214"/>
      <c r="L15" s="215"/>
    </row>
    <row r="16" spans="1:13" ht="24.95" customHeight="1" x14ac:dyDescent="0.3">
      <c r="A16" s="142"/>
      <c r="B16" s="209"/>
      <c r="C16" s="82" t="s">
        <v>110</v>
      </c>
      <c r="D16" s="82">
        <f t="shared" si="1"/>
        <v>0.65</v>
      </c>
      <c r="E16" s="82">
        <v>1</v>
      </c>
      <c r="F16" s="31">
        <f t="shared" si="0"/>
        <v>0</v>
      </c>
      <c r="G16" s="216"/>
      <c r="H16" s="217"/>
      <c r="I16" s="217"/>
      <c r="J16" s="217"/>
      <c r="K16" s="217"/>
      <c r="L16" s="218"/>
    </row>
    <row r="17" spans="1:12" ht="24.95" customHeight="1" x14ac:dyDescent="0.3">
      <c r="A17" s="142"/>
      <c r="B17" s="146" t="s">
        <v>407</v>
      </c>
      <c r="C17" s="34" t="s">
        <v>408</v>
      </c>
      <c r="D17" s="53">
        <f t="shared" si="1"/>
        <v>9.75</v>
      </c>
      <c r="E17" s="65">
        <v>15</v>
      </c>
      <c r="F17" s="30">
        <f t="shared" si="0"/>
        <v>0</v>
      </c>
      <c r="G17" s="149" t="s">
        <v>409</v>
      </c>
      <c r="H17" s="150"/>
      <c r="I17" s="150"/>
      <c r="J17" s="150"/>
      <c r="K17" s="150"/>
      <c r="L17" s="151"/>
    </row>
    <row r="18" spans="1:12" ht="24.95" customHeight="1" x14ac:dyDescent="0.3">
      <c r="A18" s="142"/>
      <c r="B18" s="147"/>
      <c r="C18" s="35" t="s">
        <v>350</v>
      </c>
      <c r="D18" s="53">
        <f t="shared" si="1"/>
        <v>19.5</v>
      </c>
      <c r="E18" s="41">
        <v>30</v>
      </c>
      <c r="F18" s="30">
        <f t="shared" si="0"/>
        <v>0</v>
      </c>
      <c r="G18" s="152"/>
      <c r="H18" s="153"/>
      <c r="I18" s="153"/>
      <c r="J18" s="153"/>
      <c r="K18" s="153"/>
      <c r="L18" s="154"/>
    </row>
    <row r="19" spans="1:12" ht="24.95" customHeight="1" x14ac:dyDescent="0.3">
      <c r="A19" s="142"/>
      <c r="B19" s="147"/>
      <c r="C19" s="35" t="s">
        <v>243</v>
      </c>
      <c r="D19" s="53">
        <f t="shared" si="1"/>
        <v>0.32500000000000001</v>
      </c>
      <c r="E19" s="41">
        <v>0.5</v>
      </c>
      <c r="F19" s="30">
        <f t="shared" si="0"/>
        <v>0</v>
      </c>
      <c r="G19" s="152"/>
      <c r="H19" s="153"/>
      <c r="I19" s="153"/>
      <c r="J19" s="153"/>
      <c r="K19" s="153"/>
      <c r="L19" s="154"/>
    </row>
    <row r="20" spans="1:12" ht="24.95" customHeight="1" x14ac:dyDescent="0.3">
      <c r="A20" s="142"/>
      <c r="B20" s="147"/>
      <c r="C20" s="35" t="s">
        <v>244</v>
      </c>
      <c r="D20" s="53">
        <f t="shared" si="1"/>
        <v>0.65</v>
      </c>
      <c r="E20" s="41">
        <v>1</v>
      </c>
      <c r="F20" s="30">
        <f t="shared" si="0"/>
        <v>0</v>
      </c>
      <c r="G20" s="152"/>
      <c r="H20" s="153"/>
      <c r="I20" s="153"/>
      <c r="J20" s="153"/>
      <c r="K20" s="153"/>
      <c r="L20" s="154"/>
    </row>
    <row r="21" spans="1:12" ht="24.95" customHeight="1" x14ac:dyDescent="0.3">
      <c r="A21" s="142"/>
      <c r="B21" s="147"/>
      <c r="C21" s="35" t="s">
        <v>258</v>
      </c>
      <c r="D21" s="53">
        <f t="shared" si="1"/>
        <v>1.3</v>
      </c>
      <c r="E21" s="41">
        <v>2</v>
      </c>
      <c r="F21" s="30">
        <f t="shared" si="0"/>
        <v>0</v>
      </c>
      <c r="G21" s="152"/>
      <c r="H21" s="153"/>
      <c r="I21" s="153"/>
      <c r="J21" s="153"/>
      <c r="K21" s="153"/>
      <c r="L21" s="154"/>
    </row>
    <row r="22" spans="1:12" ht="24.95" customHeight="1" x14ac:dyDescent="0.3">
      <c r="A22" s="142"/>
      <c r="B22" s="148"/>
      <c r="C22" s="66" t="s">
        <v>25</v>
      </c>
      <c r="D22" s="79">
        <f t="shared" si="1"/>
        <v>0.65</v>
      </c>
      <c r="E22" s="67">
        <v>1</v>
      </c>
      <c r="F22" s="31">
        <f t="shared" si="0"/>
        <v>0</v>
      </c>
      <c r="G22" s="155"/>
      <c r="H22" s="156"/>
      <c r="I22" s="156"/>
      <c r="J22" s="156"/>
      <c r="K22" s="156"/>
      <c r="L22" s="157"/>
    </row>
    <row r="23" spans="1:12" ht="24.95" customHeight="1" x14ac:dyDescent="0.3">
      <c r="A23" s="142"/>
      <c r="B23" s="129" t="s">
        <v>410</v>
      </c>
      <c r="C23" s="37" t="s">
        <v>411</v>
      </c>
      <c r="D23" s="54">
        <f t="shared" si="1"/>
        <v>22.75</v>
      </c>
      <c r="E23" s="45">
        <v>35</v>
      </c>
      <c r="F23" s="30">
        <f t="shared" si="0"/>
        <v>0</v>
      </c>
      <c r="G23" s="158" t="s">
        <v>412</v>
      </c>
      <c r="H23" s="133"/>
      <c r="I23" s="133"/>
      <c r="J23" s="133"/>
      <c r="K23" s="133"/>
      <c r="L23" s="134"/>
    </row>
    <row r="24" spans="1:12" ht="24.95" customHeight="1" x14ac:dyDescent="0.3">
      <c r="A24" s="142"/>
      <c r="B24" s="129"/>
      <c r="C24" s="37" t="s">
        <v>413</v>
      </c>
      <c r="D24" s="54">
        <f t="shared" si="1"/>
        <v>0.32500000000000001</v>
      </c>
      <c r="E24" s="45">
        <v>0.5</v>
      </c>
      <c r="F24" s="30">
        <f t="shared" si="0"/>
        <v>0</v>
      </c>
      <c r="G24" s="158"/>
      <c r="H24" s="133"/>
      <c r="I24" s="133"/>
      <c r="J24" s="133"/>
      <c r="K24" s="133"/>
      <c r="L24" s="134"/>
    </row>
    <row r="25" spans="1:12" ht="24.95" customHeight="1" x14ac:dyDescent="0.3">
      <c r="A25" s="142"/>
      <c r="B25" s="129"/>
      <c r="C25" s="37" t="s">
        <v>414</v>
      </c>
      <c r="D25" s="54">
        <f t="shared" si="1"/>
        <v>1.3</v>
      </c>
      <c r="E25" s="45">
        <v>2</v>
      </c>
      <c r="F25" s="30">
        <f t="shared" si="0"/>
        <v>0</v>
      </c>
      <c r="G25" s="158"/>
      <c r="H25" s="133"/>
      <c r="I25" s="133"/>
      <c r="J25" s="133"/>
      <c r="K25" s="133"/>
      <c r="L25" s="134"/>
    </row>
    <row r="26" spans="1:12" ht="24.95" customHeight="1" x14ac:dyDescent="0.3">
      <c r="A26" s="142"/>
      <c r="B26" s="129"/>
      <c r="C26" s="37" t="s">
        <v>415</v>
      </c>
      <c r="D26" s="54">
        <f t="shared" si="1"/>
        <v>0.65</v>
      </c>
      <c r="E26" s="45">
        <v>1</v>
      </c>
      <c r="F26" s="30">
        <f t="shared" si="0"/>
        <v>0</v>
      </c>
      <c r="G26" s="158"/>
      <c r="H26" s="133"/>
      <c r="I26" s="133"/>
      <c r="J26" s="133"/>
      <c r="K26" s="133"/>
      <c r="L26" s="134"/>
    </row>
    <row r="27" spans="1:12" ht="24.95" customHeight="1" x14ac:dyDescent="0.3">
      <c r="A27" s="142"/>
      <c r="B27" s="130"/>
      <c r="C27" s="83" t="s">
        <v>416</v>
      </c>
      <c r="D27" s="55">
        <f t="shared" si="1"/>
        <v>0.32500000000000001</v>
      </c>
      <c r="E27" s="46">
        <v>0.5</v>
      </c>
      <c r="F27" s="31">
        <f t="shared" si="0"/>
        <v>0</v>
      </c>
      <c r="G27" s="190"/>
      <c r="H27" s="135"/>
      <c r="I27" s="135"/>
      <c r="J27" s="135"/>
      <c r="K27" s="135"/>
      <c r="L27" s="136"/>
    </row>
    <row r="28" spans="1:12" ht="24.95" customHeight="1" x14ac:dyDescent="0.3">
      <c r="A28" s="138"/>
      <c r="B28" s="17" t="s">
        <v>101</v>
      </c>
      <c r="C28" s="18" t="s">
        <v>102</v>
      </c>
      <c r="D28" s="29">
        <f t="shared" ref="D28" si="2">E28*0.65</f>
        <v>13</v>
      </c>
      <c r="E28" s="19">
        <v>20</v>
      </c>
      <c r="F28" s="20">
        <f t="shared" si="0"/>
        <v>0</v>
      </c>
      <c r="G28" s="143" t="s">
        <v>419</v>
      </c>
      <c r="H28" s="144"/>
      <c r="I28" s="144"/>
      <c r="J28" s="144"/>
      <c r="K28" s="144"/>
      <c r="L28" s="145"/>
    </row>
    <row r="29" spans="1:12" ht="24.95" customHeight="1" x14ac:dyDescent="0.3">
      <c r="A29" s="137" t="s">
        <v>0</v>
      </c>
      <c r="B29" s="98" t="s">
        <v>418</v>
      </c>
      <c r="C29" s="100" t="s">
        <v>417</v>
      </c>
      <c r="D29" s="100">
        <f>E29*0.65</f>
        <v>19.5</v>
      </c>
      <c r="E29" s="100">
        <v>30</v>
      </c>
      <c r="F29" s="20">
        <f t="shared" si="0"/>
        <v>0</v>
      </c>
      <c r="G29" s="281"/>
      <c r="H29" s="282"/>
      <c r="I29" s="282"/>
      <c r="J29" s="282"/>
      <c r="K29" s="282"/>
      <c r="L29" s="283"/>
    </row>
    <row r="30" spans="1:12" ht="24.95" customHeight="1" x14ac:dyDescent="0.3">
      <c r="A30" s="138"/>
      <c r="B30" s="8" t="s">
        <v>78</v>
      </c>
      <c r="C30" s="28" t="s">
        <v>78</v>
      </c>
      <c r="D30" s="40">
        <f t="shared" ref="D30" si="3">E30*0.65</f>
        <v>130</v>
      </c>
      <c r="E30" s="9">
        <v>200</v>
      </c>
      <c r="F30" s="31">
        <f t="shared" si="0"/>
        <v>0</v>
      </c>
      <c r="G30" s="284"/>
      <c r="H30" s="285"/>
      <c r="I30" s="285"/>
      <c r="J30" s="285"/>
      <c r="K30" s="285"/>
      <c r="L30" s="286"/>
    </row>
    <row r="31" spans="1:12" x14ac:dyDescent="0.3">
      <c r="G31" s="10"/>
      <c r="H31" s="10"/>
      <c r="I31" s="10"/>
      <c r="J31" s="10"/>
      <c r="K31" s="10"/>
      <c r="L31" s="10"/>
    </row>
  </sheetData>
  <mergeCells count="17">
    <mergeCell ref="G7:L7"/>
    <mergeCell ref="A1:L1"/>
    <mergeCell ref="A2:B2"/>
    <mergeCell ref="C2:I2"/>
    <mergeCell ref="J2:L3"/>
    <mergeCell ref="G6:L6"/>
    <mergeCell ref="G23:L27"/>
    <mergeCell ref="A8:A28"/>
    <mergeCell ref="G29:L29"/>
    <mergeCell ref="G30:L30"/>
    <mergeCell ref="A29:A30"/>
    <mergeCell ref="G28:L28"/>
    <mergeCell ref="B8:B16"/>
    <mergeCell ref="G8:L16"/>
    <mergeCell ref="B17:B22"/>
    <mergeCell ref="G17:L22"/>
    <mergeCell ref="B23:B27"/>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15</vt:i4>
      </vt:variant>
      <vt:variant>
        <vt:lpstr>이름이 지정된 범위</vt:lpstr>
      </vt:variant>
      <vt:variant>
        <vt:i4>15</vt:i4>
      </vt:variant>
    </vt:vector>
  </HeadingPairs>
  <TitlesOfParts>
    <vt:vector size="30" baseType="lpstr">
      <vt:lpstr>생일식단1</vt:lpstr>
      <vt:lpstr>생일식단2</vt:lpstr>
      <vt:lpstr>생일식단3</vt:lpstr>
      <vt:lpstr>생일식단4</vt:lpstr>
      <vt:lpstr>생일식단5</vt:lpstr>
      <vt:lpstr>하계식단1</vt:lpstr>
      <vt:lpstr>하계식단2</vt:lpstr>
      <vt:lpstr>하계식단3</vt:lpstr>
      <vt:lpstr>하계식단4</vt:lpstr>
      <vt:lpstr>하계식단5</vt:lpstr>
      <vt:lpstr>동계식단1</vt:lpstr>
      <vt:lpstr>동계식단2</vt:lpstr>
      <vt:lpstr>동계식단3</vt:lpstr>
      <vt:lpstr>동계식단4</vt:lpstr>
      <vt:lpstr>동계식단5</vt:lpstr>
      <vt:lpstr>동계식단1!Print_Area</vt:lpstr>
      <vt:lpstr>동계식단2!Print_Area</vt:lpstr>
      <vt:lpstr>동계식단3!Print_Area</vt:lpstr>
      <vt:lpstr>동계식단4!Print_Area</vt:lpstr>
      <vt:lpstr>동계식단5!Print_Area</vt:lpstr>
      <vt:lpstr>생일식단1!Print_Area</vt:lpstr>
      <vt:lpstr>생일식단2!Print_Area</vt:lpstr>
      <vt:lpstr>생일식단3!Print_Area</vt:lpstr>
      <vt:lpstr>생일식단4!Print_Area</vt:lpstr>
      <vt:lpstr>생일식단5!Print_Area</vt:lpstr>
      <vt:lpstr>하계식단1!Print_Area</vt:lpstr>
      <vt:lpstr>하계식단2!Print_Area</vt:lpstr>
      <vt:lpstr>하계식단3!Print_Area</vt:lpstr>
      <vt:lpstr>하계식단4!Print_Area</vt:lpstr>
      <vt:lpstr>하계식단5!Print_Area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PC</cp:lastModifiedBy>
  <cp:lastPrinted>2019-04-12T00:16:29Z</cp:lastPrinted>
  <dcterms:created xsi:type="dcterms:W3CDTF">2018-11-02T06:34:43Z</dcterms:created>
  <dcterms:modified xsi:type="dcterms:W3CDTF">2025-07-15T00:09:46Z</dcterms:modified>
</cp:coreProperties>
</file>